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keSmith\Downloads\"/>
    </mc:Choice>
  </mc:AlternateContent>
  <xr:revisionPtr revIDLastSave="0" documentId="8_{5D888A61-87EA-47D6-988F-35BC057AB2D2}" xr6:coauthVersionLast="47" xr6:coauthVersionMax="47" xr10:uidLastSave="{00000000-0000-0000-0000-000000000000}"/>
  <bookViews>
    <workbookView xWindow="38280" yWindow="-240" windowWidth="38640" windowHeight="21120" xr2:uid="{B8C50817-8BFF-42BA-9A54-23BD6D6F6EDD}"/>
  </bookViews>
  <sheets>
    <sheet name="AllTenements" sheetId="1" r:id="rId1"/>
    <sheet name="ExpenditureHistory" sheetId="2" r:id="rId2"/>
    <sheet name="ExpenditureHistoryNoMining" sheetId="4" r:id="rId3"/>
    <sheet name="Pivot table" sheetId="3" r:id="rId4"/>
  </sheets>
  <calcPr calcId="191029"/>
  <pivotCaches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4" l="1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</calcChain>
</file>

<file path=xl/sharedStrings.xml><?xml version="1.0" encoding="utf-8"?>
<sst xmlns="http://schemas.openxmlformats.org/spreadsheetml/2006/main" count="334" uniqueCount="99">
  <si>
    <t>TenementID</t>
  </si>
  <si>
    <t>Code</t>
  </si>
  <si>
    <t>Jurisdiction</t>
  </si>
  <si>
    <t>Status</t>
  </si>
  <si>
    <t>Holders</t>
  </si>
  <si>
    <t>Anniversary</t>
  </si>
  <si>
    <t>Received</t>
  </si>
  <si>
    <t>Mark Out</t>
  </si>
  <si>
    <t>Term Granted</t>
  </si>
  <si>
    <t>Commence</t>
  </si>
  <si>
    <t>Expiry</t>
  </si>
  <si>
    <t>Approx Area Ha</t>
  </si>
  <si>
    <t>Current Area</t>
  </si>
  <si>
    <t>Application Area</t>
  </si>
  <si>
    <t>Grant Area</t>
  </si>
  <si>
    <t>Locality</t>
  </si>
  <si>
    <t>Death</t>
  </si>
  <si>
    <t>Death Reason</t>
  </si>
  <si>
    <t>Rent Status</t>
  </si>
  <si>
    <t>Last MTO Rent</t>
  </si>
  <si>
    <t>Next MTO Rent</t>
  </si>
  <si>
    <t>Expenditure Status</t>
  </si>
  <si>
    <t>Next MTO Commitment</t>
  </si>
  <si>
    <t>Section 29 Close</t>
  </si>
  <si>
    <t>Reporting Group</t>
  </si>
  <si>
    <t>Exclusions</t>
  </si>
  <si>
    <t>Purposes</t>
  </si>
  <si>
    <t>District</t>
  </si>
  <si>
    <t>Lodging Office</t>
  </si>
  <si>
    <t>Tenement Type</t>
  </si>
  <si>
    <t>Extract Date</t>
  </si>
  <si>
    <t>Survey Area</t>
  </si>
  <si>
    <t>Survey Date</t>
  </si>
  <si>
    <t>Is Surveyed</t>
  </si>
  <si>
    <t>E08/3043</t>
  </si>
  <si>
    <t>E  0803043</t>
  </si>
  <si>
    <t>WA</t>
  </si>
  <si>
    <t>Dead</t>
  </si>
  <si>
    <t>Fmg Pilbara Pty Ltd</t>
  </si>
  <si>
    <t>5 Years</t>
  </si>
  <si>
    <t>1 BL</t>
  </si>
  <si>
    <t>Boolgeeda</t>
  </si>
  <si>
    <t>Surrendered</t>
  </si>
  <si>
    <t>N/A</t>
  </si>
  <si>
    <t>Kungarra - C136/2015</t>
  </si>
  <si>
    <t>ASHBURTON M.F.</t>
  </si>
  <si>
    <t>ONLINE</t>
  </si>
  <si>
    <t>Exploration Licence</t>
  </si>
  <si>
    <t>P47/1768</t>
  </si>
  <si>
    <t>P  4701768</t>
  </si>
  <si>
    <t>4 Years (Extended)</t>
  </si>
  <si>
    <t>176.00000 HA</t>
  </si>
  <si>
    <t>Kungarra Gorge</t>
  </si>
  <si>
    <t>2024: Not Lodged / $6,454</t>
  </si>
  <si>
    <t>WEST PILBARA M.F.</t>
  </si>
  <si>
    <t>Prospecting Licence</t>
  </si>
  <si>
    <t>E08/2721</t>
  </si>
  <si>
    <t>E  0802721</t>
  </si>
  <si>
    <t>Live</t>
  </si>
  <si>
    <t>5 Years (Extended)</t>
  </si>
  <si>
    <t>MOUNT WALL</t>
  </si>
  <si>
    <t>2025: Paid In Full $447;; 2026: $469</t>
  </si>
  <si>
    <t>2024: Exp In Full $28,599 / $20,000;; 2025: $20,000</t>
  </si>
  <si>
    <t>E47/3270</t>
  </si>
  <si>
    <t>E  4703270</t>
  </si>
  <si>
    <t>14 BL</t>
  </si>
  <si>
    <t>Exploration Licence 47/16
Application for Mining Leases 47/673 and 47/674</t>
  </si>
  <si>
    <t>P47/1237</t>
  </si>
  <si>
    <t>P  4701237</t>
  </si>
  <si>
    <t>4 Years</t>
  </si>
  <si>
    <t>Mt Wall</t>
  </si>
  <si>
    <t>Expired</t>
  </si>
  <si>
    <t>KARRATHA</t>
  </si>
  <si>
    <t>E47/1396</t>
  </si>
  <si>
    <t>E  4701396</t>
  </si>
  <si>
    <t>54 BL</t>
  </si>
  <si>
    <t>65 BL</t>
  </si>
  <si>
    <t>Mount Wall</t>
  </si>
  <si>
    <t>2025: Paid In Full $42,336;; 2026: $42,336</t>
  </si>
  <si>
    <t>2024: Exp In Full $328,378 / $162,000;; 2025: $162,000</t>
  </si>
  <si>
    <t>Exploration Licences 47/16 and 47/472
Prospecting Licence 47/1336 (Section 120AA reversion of Mining Lease 47/1191)
Prospecting Licence 08/548 (Section 120AA reversion of Mining Lease 08/377)
Prospecting Licence 08/534 (Section 120AA reversion of Mining Leases 08/304-306 and 08/359)
Prospecting Licence 08/535 (Section 120AA reversion of Mining Lease 08/359)</t>
  </si>
  <si>
    <t>rawTenID</t>
  </si>
  <si>
    <t>expYear</t>
  </si>
  <si>
    <t>expMinimum</t>
  </si>
  <si>
    <t>expLodged</t>
  </si>
  <si>
    <t>expTotal</t>
  </si>
  <si>
    <t>combNumber</t>
  </si>
  <si>
    <t>expExploration</t>
  </si>
  <si>
    <t>expMining</t>
  </si>
  <si>
    <t>expAboriginalSurvey</t>
  </si>
  <si>
    <t>expRentRates</t>
  </si>
  <si>
    <t>expAdministration</t>
  </si>
  <si>
    <t>expProspecting</t>
  </si>
  <si>
    <t>(All)</t>
  </si>
  <si>
    <t>Row Labels</t>
  </si>
  <si>
    <t>Grand Total</t>
  </si>
  <si>
    <t>Sum of expMinimum</t>
  </si>
  <si>
    <t>Sum of expTotal</t>
  </si>
  <si>
    <t>Exp No Mining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</si>
</sst>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5" fontId="0" fillId="0" borderId="0" xfId="0" applyNumberFormat="1"/>
    <xf numFmtId="0" fontId="0" fillId="0" borderId="0" xfId="0" applyAlignment="1"/>
    <xf numFmtId="22" fontId="0" fillId="0" borderId="0" xfId="0" applyNumberFormat="1" applyAlignment="1"/>
    <xf numFmtId="15" fontId="0" fillId="0" borderId="0" xfId="0" applyNumberFormat="1" applyAlignment="1"/>
    <xf numFmtId="6" fontId="0" fillId="0" borderId="0" xfId="0" applyNumberFormat="1" applyAlignment="1"/>
    <xf numFmtId="8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60"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34" formatCode="_-&quot;$&quot;* #,##0.00_-;\-&quot;$&quot;* #,##0.00_-;_-&quot;$&quot;* &quot;-&quot;??_-;_-@_-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20" formatCode="d\-mmm\-yy"/>
    </dxf>
    <dxf>
      <numFmt numFmtId="12" formatCode="&quot;$&quot;#,##0.00;[Red]\-&quot;$&quot;#,##0.00"/>
    </dxf>
    <dxf>
      <numFmt numFmtId="34" formatCode="_-&quot;$&quot;* #,##0.00_-;\-&quot;$&quot;* #,##0.00_-;_-&quot;$&quot;* &quot;-&quot;??_-;_-@_-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12" formatCode="&quot;$&quot;#,##0.00;[Red]\-&quot;$&quot;#,##0.00"/>
    </dxf>
    <dxf>
      <numFmt numFmtId="20" formatCode="d\-mmm\-yy"/>
    </dxf>
    <dxf>
      <numFmt numFmtId="12" formatCode="&quot;$&quot;#,##0.00;[Red]\-&quot;$&quot;#,##0.0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numFmt numFmtId="20" formatCode="d\-mmm\-yy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27" formatCode="d/mm/yyyy\ h:mm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ke Smith" refreshedDate="45622.399944675926" createdVersion="8" refreshedVersion="8" minRefreshableVersion="3" recordCount="41" xr:uid="{494CBA54-00AF-4667-9630-FA0029577864}">
  <cacheSource type="worksheet">
    <worksheetSource name="Table2"/>
  </cacheSource>
  <cacheFields count="17">
    <cacheField name="rawTenID" numFmtId="0">
      <sharedItems count="6">
        <s v="E08/2721"/>
        <s v="E08/3043"/>
        <s v="E47/1396"/>
        <s v="E47/3270"/>
        <s v="P47/1237"/>
        <s v="P47/1768"/>
      </sharedItems>
    </cacheField>
    <cacheField name="expYear" numFmtId="0">
      <sharedItems containsSemiMixedTypes="0" containsString="0" containsNumber="1" containsInteger="1" minValue="2012" maxValue="2025" count="14">
        <n v="2025"/>
        <n v="2024"/>
        <n v="2023"/>
        <n v="2022"/>
        <n v="2021"/>
        <n v="2020"/>
        <n v="2019"/>
        <n v="2018"/>
        <n v="2017"/>
        <n v="2016"/>
        <n v="2015"/>
        <n v="2014"/>
        <n v="2013"/>
        <n v="2012"/>
      </sharedItems>
    </cacheField>
    <cacheField name="expMinimum" numFmtId="8">
      <sharedItems containsSemiMixedTypes="0" containsString="0" containsNumber="1" containsInteger="1" minValue="4694" maxValue="162000"/>
    </cacheField>
    <cacheField name="expLodged" numFmtId="0">
      <sharedItems containsNonDate="0" containsDate="1" containsString="0" containsBlank="1" minDate="2012-09-12T00:00:00" maxDate="2024-08-22T00:00:00" count="38">
        <m/>
        <d v="2024-02-07T00:00:00"/>
        <d v="2023-03-08T00:00:00"/>
        <d v="2022-03-10T00:00:00"/>
        <d v="2021-02-15T00:00:00"/>
        <d v="2020-02-25T00:00:00"/>
        <d v="2019-03-12T00:00:00"/>
        <d v="2018-03-07T00:00:00"/>
        <d v="2017-03-09T00:00:00"/>
        <d v="2020-09-11T00:00:00"/>
        <d v="2024-08-21T00:00:00"/>
        <d v="2023-09-05T00:00:00"/>
        <d v="2022-11-18T00:00:00"/>
        <d v="2021-10-15T00:00:00"/>
        <d v="2020-09-02T00:00:00"/>
        <d v="2019-09-02T00:00:00"/>
        <d v="2018-09-11T00:00:00"/>
        <d v="2017-09-14T00:00:00"/>
        <d v="2016-09-08T00:00:00"/>
        <d v="2015-09-11T00:00:00"/>
        <d v="2014-08-20T00:00:00"/>
        <d v="2013-08-14T00:00:00"/>
        <d v="2012-09-12T00:00:00"/>
        <d v="2020-07-27T00:00:00"/>
        <d v="2019-06-27T00:00:00"/>
        <d v="2018-07-30T00:00:00"/>
        <d v="2017-06-22T00:00:00"/>
        <d v="2015-10-07T00:00:00"/>
        <d v="2014-09-10T00:00:00"/>
        <d v="2013-09-17T00:00:00"/>
        <d v="2012-10-17T00:00:00"/>
        <d v="2023-05-17T00:00:00"/>
        <d v="2022-05-10T00:00:00"/>
        <d v="2021-05-31T00:00:00"/>
        <d v="2020-05-19T00:00:00"/>
        <d v="2019-05-28T00:00:00"/>
        <d v="2018-05-31T00:00:00"/>
        <d v="2017-05-26T00:00:00"/>
      </sharedItems>
    </cacheField>
    <cacheField name="expTotal" numFmtId="0">
      <sharedItems containsString="0" containsBlank="1" containsNumber="1" containsInteger="1" minValue="3994" maxValue="1341713"/>
    </cacheField>
    <cacheField name="expExemption" numFmtId="0">
      <sharedItems containsString="0" containsBlank="1" containsNumber="1" containsInteger="1" minValue="7040" maxValue="65000"/>
    </cacheField>
    <cacheField name="exemptionLodged" numFmtId="0">
      <sharedItems containsNonDate="0" containsDate="1" containsString="0" containsBlank="1" minDate="2012-09-12T00:00:00" maxDate="2019-06-28T00:00:00"/>
    </cacheField>
    <cacheField name="exemptionNo" numFmtId="0">
      <sharedItems containsString="0" containsBlank="1" containsNumber="1" containsInteger="1" minValue="405869" maxValue="557249"/>
    </cacheField>
    <cacheField name="exemptionStatus" numFmtId="0">
      <sharedItems containsBlank="1"/>
    </cacheField>
    <cacheField name="outcomeDate" numFmtId="0">
      <sharedItems containsNonDate="0" containsDate="1" containsString="0" containsBlank="1" minDate="2013-08-19T00:00:00" maxDate="2019-08-08T00:00:00"/>
    </cacheField>
    <cacheField name="combNumber" numFmtId="0">
      <sharedItems/>
    </cacheField>
    <cacheField name="expExploration" numFmtId="0">
      <sharedItems containsString="0" containsBlank="1" containsNumber="1" containsInteger="1" minValue="185" maxValue="1283530"/>
    </cacheField>
    <cacheField name="expMining" numFmtId="0">
      <sharedItems containsString="0" containsBlank="1" containsNumber="1" containsInteger="1" minValue="0" maxValue="0"/>
    </cacheField>
    <cacheField name="expAboriginalSurvey" numFmtId="0">
      <sharedItems containsString="0" containsBlank="1" containsNumber="1" containsInteger="1" minValue="0" maxValue="40160"/>
    </cacheField>
    <cacheField name="expRentRates" numFmtId="0">
      <sharedItems containsString="0" containsBlank="1" containsNumber="1" containsInteger="1" minValue="617" maxValue="48304"/>
    </cacheField>
    <cacheField name="expAdministration" numFmtId="0">
      <sharedItems containsString="0" containsBlank="1" containsNumber="1" containsInteger="1" minValue="0" maxValue="33205"/>
    </cacheField>
    <cacheField name="expProspecting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">
  <r>
    <x v="0"/>
    <x v="0"/>
    <n v="20000"/>
    <x v="0"/>
    <m/>
    <m/>
    <m/>
    <m/>
    <m/>
    <m/>
    <s v="Kungarra - C136/2015"/>
    <m/>
    <m/>
    <m/>
    <m/>
    <m/>
    <m/>
  </r>
  <r>
    <x v="0"/>
    <x v="1"/>
    <n v="20000"/>
    <x v="1"/>
    <n v="28599"/>
    <m/>
    <m/>
    <m/>
    <m/>
    <m/>
    <s v="Kungarra - C136/2015"/>
    <n v="25656"/>
    <n v="0"/>
    <n v="0"/>
    <n v="1736"/>
    <n v="1207"/>
    <n v="0"/>
  </r>
  <r>
    <x v="0"/>
    <x v="2"/>
    <n v="15000"/>
    <x v="2"/>
    <n v="16310"/>
    <m/>
    <m/>
    <m/>
    <m/>
    <m/>
    <s v="Kungarra - C136/2015"/>
    <n v="12790"/>
    <n v="0"/>
    <n v="0"/>
    <n v="1694"/>
    <n v="1826"/>
    <n v="0"/>
  </r>
  <r>
    <x v="0"/>
    <x v="3"/>
    <n v="15000"/>
    <x v="3"/>
    <n v="25937"/>
    <m/>
    <m/>
    <m/>
    <m/>
    <m/>
    <s v="Kungarra - C136/2015"/>
    <n v="23743"/>
    <n v="0"/>
    <n v="0"/>
    <n v="1632"/>
    <n v="562"/>
    <n v="0"/>
  </r>
  <r>
    <x v="0"/>
    <x v="4"/>
    <n v="10000"/>
    <x v="4"/>
    <n v="17735"/>
    <m/>
    <m/>
    <m/>
    <m/>
    <m/>
    <s v="Kungarra - C136/2015"/>
    <n v="13276"/>
    <n v="0"/>
    <n v="0"/>
    <n v="1624"/>
    <n v="2835"/>
    <n v="0"/>
  </r>
  <r>
    <x v="0"/>
    <x v="5"/>
    <n v="10000"/>
    <x v="5"/>
    <n v="10686"/>
    <m/>
    <m/>
    <m/>
    <m/>
    <m/>
    <s v="Kungarra - C136/2015"/>
    <n v="9082"/>
    <n v="0"/>
    <n v="0"/>
    <n v="1604"/>
    <n v="0"/>
    <n v="0"/>
  </r>
  <r>
    <x v="0"/>
    <x v="6"/>
    <n v="10000"/>
    <x v="6"/>
    <n v="12346"/>
    <m/>
    <m/>
    <m/>
    <m/>
    <m/>
    <s v="Kungarra - C136/2015"/>
    <n v="5425"/>
    <n v="0"/>
    <n v="5039"/>
    <n v="1472"/>
    <n v="410"/>
    <n v="0"/>
  </r>
  <r>
    <x v="0"/>
    <x v="7"/>
    <n v="10000"/>
    <x v="7"/>
    <n v="11218"/>
    <m/>
    <m/>
    <m/>
    <m/>
    <m/>
    <s v="Kungarra - C136/2015"/>
    <n v="8106"/>
    <n v="0"/>
    <n v="0"/>
    <n v="1350"/>
    <n v="1762"/>
    <n v="0"/>
  </r>
  <r>
    <x v="0"/>
    <x v="8"/>
    <n v="10000"/>
    <x v="8"/>
    <n v="10324"/>
    <m/>
    <m/>
    <m/>
    <m/>
    <m/>
    <s v="Kungarra - C136/2015"/>
    <n v="7655"/>
    <n v="0"/>
    <n v="0"/>
    <n v="669"/>
    <n v="2000"/>
    <n v="0"/>
  </r>
  <r>
    <x v="1"/>
    <x v="5"/>
    <n v="9167"/>
    <x v="9"/>
    <n v="4356"/>
    <m/>
    <m/>
    <m/>
    <m/>
    <m/>
    <s v="Kungarra - C136/2015"/>
    <n v="2790"/>
    <n v="0"/>
    <n v="0"/>
    <n v="1566"/>
    <n v="0"/>
    <n v="0"/>
  </r>
  <r>
    <x v="2"/>
    <x v="0"/>
    <n v="162000"/>
    <x v="0"/>
    <m/>
    <m/>
    <m/>
    <m/>
    <m/>
    <m/>
    <s v="Kungarra - C136/2015"/>
    <m/>
    <m/>
    <m/>
    <m/>
    <m/>
    <m/>
  </r>
  <r>
    <x v="2"/>
    <x v="1"/>
    <n v="162000"/>
    <x v="10"/>
    <n v="328378"/>
    <m/>
    <m/>
    <m/>
    <m/>
    <m/>
    <s v="Kungarra - C136/2015"/>
    <n v="248129"/>
    <n v="0"/>
    <n v="0"/>
    <n v="48304"/>
    <n v="31945"/>
    <n v="0"/>
  </r>
  <r>
    <x v="2"/>
    <x v="2"/>
    <n v="162000"/>
    <x v="11"/>
    <n v="1341713"/>
    <m/>
    <m/>
    <m/>
    <m/>
    <m/>
    <s v="Kungarra - C136/2015"/>
    <n v="1283530"/>
    <n v="0"/>
    <n v="0"/>
    <n v="45679"/>
    <n v="12504"/>
    <n v="0"/>
  </r>
  <r>
    <x v="2"/>
    <x v="3"/>
    <n v="162000"/>
    <x v="12"/>
    <n v="204883"/>
    <m/>
    <m/>
    <m/>
    <m/>
    <m/>
    <s v="Kungarra - C136/2015"/>
    <n v="134695"/>
    <n v="0"/>
    <n v="17780"/>
    <n v="43593"/>
    <n v="8815"/>
    <n v="0"/>
  </r>
  <r>
    <x v="2"/>
    <x v="4"/>
    <n v="162000"/>
    <x v="13"/>
    <n v="200735"/>
    <m/>
    <m/>
    <m/>
    <m/>
    <m/>
    <s v="Kungarra - C136/2015"/>
    <n v="129712"/>
    <n v="0"/>
    <n v="14973"/>
    <n v="40095"/>
    <n v="15955"/>
    <n v="0"/>
  </r>
  <r>
    <x v="2"/>
    <x v="5"/>
    <n v="162000"/>
    <x v="14"/>
    <n v="162474"/>
    <m/>
    <m/>
    <m/>
    <m/>
    <m/>
    <s v="Kungarra - C136/2015"/>
    <n v="99284"/>
    <n v="0"/>
    <n v="9314"/>
    <n v="39239"/>
    <n v="14637"/>
    <n v="0"/>
  </r>
  <r>
    <x v="2"/>
    <x v="6"/>
    <n v="162000"/>
    <x v="15"/>
    <n v="574559"/>
    <m/>
    <m/>
    <m/>
    <m/>
    <m/>
    <s v="Kungarra - C136/2015"/>
    <n v="528351"/>
    <n v="0"/>
    <n v="5882"/>
    <n v="35942"/>
    <n v="4384"/>
    <n v="0"/>
  </r>
  <r>
    <x v="2"/>
    <x v="7"/>
    <n v="108000"/>
    <x v="16"/>
    <n v="134431"/>
    <m/>
    <m/>
    <m/>
    <m/>
    <m/>
    <s v="Kungarra - C136/2015"/>
    <n v="94115"/>
    <n v="0"/>
    <n v="9863"/>
    <n v="23330"/>
    <n v="7123"/>
    <n v="0"/>
  </r>
  <r>
    <x v="2"/>
    <x v="8"/>
    <n v="128167"/>
    <x v="17"/>
    <n v="494331"/>
    <m/>
    <m/>
    <m/>
    <m/>
    <m/>
    <s v="Kungarra - C136/2015"/>
    <n v="429339"/>
    <n v="0"/>
    <n v="37695"/>
    <n v="25552"/>
    <n v="1745"/>
    <n v="0"/>
  </r>
  <r>
    <x v="2"/>
    <x v="9"/>
    <n v="97500"/>
    <x v="18"/>
    <n v="159906"/>
    <m/>
    <m/>
    <m/>
    <m/>
    <m/>
    <s v="Kungarra - C136/2015"/>
    <n v="101512"/>
    <n v="0"/>
    <n v="17838"/>
    <n v="20254"/>
    <n v="20302"/>
    <n v="0"/>
  </r>
  <r>
    <x v="2"/>
    <x v="10"/>
    <n v="97500"/>
    <x v="19"/>
    <n v="140496"/>
    <m/>
    <m/>
    <m/>
    <m/>
    <m/>
    <s v="Kungarra - C136/2015"/>
    <n v="95320"/>
    <n v="0"/>
    <n v="6380"/>
    <n v="19296"/>
    <n v="19500"/>
    <n v="0"/>
  </r>
  <r>
    <x v="2"/>
    <x v="11"/>
    <n v="65000"/>
    <x v="20"/>
    <n v="128913"/>
    <m/>
    <m/>
    <m/>
    <m/>
    <m/>
    <s v="Kungarra - C136/2015"/>
    <n v="86584"/>
    <n v="0"/>
    <n v="0"/>
    <n v="20844"/>
    <n v="21485"/>
    <n v="0"/>
  </r>
  <r>
    <x v="2"/>
    <x v="12"/>
    <n v="65000"/>
    <x v="21"/>
    <n v="199233"/>
    <m/>
    <m/>
    <m/>
    <m/>
    <m/>
    <s v="Kungarra - C136/2015"/>
    <n v="112308"/>
    <n v="0"/>
    <n v="40160"/>
    <n v="13560"/>
    <n v="33205"/>
    <n v="0"/>
  </r>
  <r>
    <x v="2"/>
    <x v="13"/>
    <n v="65000"/>
    <x v="22"/>
    <n v="49551"/>
    <n v="65000"/>
    <d v="2012-09-12T00:00:00"/>
    <n v="405869"/>
    <s v="Refused"/>
    <d v="2013-08-19T00:00:00"/>
    <s v="Kungarra - C136/2015"/>
    <n v="25968"/>
    <n v="0"/>
    <n v="0"/>
    <n v="10583"/>
    <n v="13000"/>
    <n v="0"/>
  </r>
  <r>
    <x v="3"/>
    <x v="5"/>
    <n v="30000"/>
    <x v="23"/>
    <n v="46966"/>
    <m/>
    <m/>
    <m/>
    <m/>
    <m/>
    <s v="Kungarra - C136/2015"/>
    <n v="17800"/>
    <n v="0"/>
    <n v="22107"/>
    <n v="4839"/>
    <n v="2220"/>
    <n v="0"/>
  </r>
  <r>
    <x v="3"/>
    <x v="6"/>
    <n v="20000"/>
    <x v="24"/>
    <n v="3994"/>
    <n v="20000"/>
    <d v="2019-06-27T00:00:00"/>
    <n v="557249"/>
    <s v="Granted"/>
    <d v="2019-08-07T00:00:00"/>
    <s v="Kungarra - C136/2015"/>
    <n v="185"/>
    <n v="0"/>
    <n v="0"/>
    <n v="3609"/>
    <n v="200"/>
    <n v="0"/>
  </r>
  <r>
    <x v="3"/>
    <x v="7"/>
    <n v="20000"/>
    <x v="25"/>
    <n v="20339"/>
    <m/>
    <m/>
    <m/>
    <m/>
    <m/>
    <s v="Kungarra - C136/2015"/>
    <n v="16196"/>
    <n v="0"/>
    <n v="397"/>
    <n v="3546"/>
    <n v="200"/>
    <n v="0"/>
  </r>
  <r>
    <x v="3"/>
    <x v="8"/>
    <n v="20000"/>
    <x v="26"/>
    <n v="20539"/>
    <m/>
    <m/>
    <m/>
    <m/>
    <m/>
    <s v="Kungarra - C136/2015"/>
    <n v="12644"/>
    <n v="0"/>
    <n v="380"/>
    <n v="3515"/>
    <n v="4000"/>
    <n v="0"/>
  </r>
  <r>
    <x v="4"/>
    <x v="9"/>
    <n v="4694"/>
    <x v="0"/>
    <m/>
    <m/>
    <m/>
    <m/>
    <m/>
    <m/>
    <s v="Kungarra - C136/2015"/>
    <m/>
    <m/>
    <m/>
    <m/>
    <m/>
    <m/>
  </r>
  <r>
    <x v="4"/>
    <x v="10"/>
    <n v="7040"/>
    <x v="27"/>
    <n v="17602"/>
    <m/>
    <m/>
    <m/>
    <m/>
    <m/>
    <s v="Kungarra - C136/2015"/>
    <n v="13731"/>
    <n v="0"/>
    <n v="0"/>
    <n v="1125"/>
    <n v="2746"/>
    <n v="0"/>
  </r>
  <r>
    <x v="4"/>
    <x v="11"/>
    <n v="7040"/>
    <x v="28"/>
    <n v="5230"/>
    <n v="7040"/>
    <d v="2014-09-12T00:00:00"/>
    <n v="454644"/>
    <s v="Granted"/>
    <d v="2015-05-26T00:00:00"/>
    <s v="Kungarra - C136/2015"/>
    <n v="3320"/>
    <n v="0"/>
    <n v="0"/>
    <n v="1039"/>
    <n v="871"/>
    <n v="0"/>
  </r>
  <r>
    <x v="4"/>
    <x v="12"/>
    <n v="7040"/>
    <x v="29"/>
    <n v="11055"/>
    <m/>
    <m/>
    <m/>
    <m/>
    <m/>
    <s v="Kungarra - C136/2015"/>
    <n v="8185"/>
    <n v="0"/>
    <n v="0"/>
    <n v="1028"/>
    <n v="1842"/>
    <n v="0"/>
  </r>
  <r>
    <x v="4"/>
    <x v="13"/>
    <n v="7040"/>
    <x v="30"/>
    <n v="12300"/>
    <m/>
    <m/>
    <m/>
    <m/>
    <m/>
    <s v="Kungarra - C136/2015"/>
    <n v="9623"/>
    <n v="0"/>
    <n v="0"/>
    <n v="752"/>
    <n v="1925"/>
    <n v="0"/>
  </r>
  <r>
    <x v="5"/>
    <x v="1"/>
    <n v="6454"/>
    <x v="0"/>
    <m/>
    <m/>
    <m/>
    <m/>
    <m/>
    <m/>
    <s v="Kungarra - C136/2015"/>
    <m/>
    <m/>
    <m/>
    <m/>
    <m/>
    <m/>
  </r>
  <r>
    <x v="5"/>
    <x v="2"/>
    <n v="7040"/>
    <x v="31"/>
    <n v="7425"/>
    <m/>
    <m/>
    <m/>
    <m/>
    <m/>
    <s v="Kungarra - C136/2015"/>
    <n v="4987"/>
    <n v="0"/>
    <n v="0"/>
    <n v="1869"/>
    <n v="569"/>
    <n v="0"/>
  </r>
  <r>
    <x v="5"/>
    <x v="3"/>
    <n v="7040"/>
    <x v="32"/>
    <n v="18727"/>
    <m/>
    <m/>
    <m/>
    <m/>
    <m/>
    <s v="Kungarra - C136/2015"/>
    <n v="16936"/>
    <n v="0"/>
    <n v="0"/>
    <n v="1791"/>
    <n v="0"/>
    <n v="0"/>
  </r>
  <r>
    <x v="5"/>
    <x v="4"/>
    <n v="7040"/>
    <x v="33"/>
    <n v="8158"/>
    <m/>
    <m/>
    <m/>
    <m/>
    <m/>
    <s v="Kungarra - C136/2015"/>
    <n v="5097"/>
    <n v="0"/>
    <n v="0"/>
    <n v="1773"/>
    <n v="1288"/>
    <n v="0"/>
  </r>
  <r>
    <x v="5"/>
    <x v="5"/>
    <n v="7040"/>
    <x v="34"/>
    <n v="14370"/>
    <m/>
    <m/>
    <m/>
    <m/>
    <m/>
    <s v="Kungarra - C136/2015"/>
    <n v="10608"/>
    <n v="0"/>
    <n v="0"/>
    <n v="1747"/>
    <n v="2015"/>
    <n v="0"/>
  </r>
  <r>
    <x v="5"/>
    <x v="6"/>
    <n v="7040"/>
    <x v="35"/>
    <n v="7336"/>
    <m/>
    <m/>
    <m/>
    <m/>
    <m/>
    <s v="Kungarra - C136/2015"/>
    <n v="5528"/>
    <n v="0"/>
    <n v="0"/>
    <n v="1608"/>
    <n v="200"/>
    <n v="0"/>
  </r>
  <r>
    <x v="5"/>
    <x v="7"/>
    <n v="7040"/>
    <x v="36"/>
    <n v="7882"/>
    <m/>
    <m/>
    <m/>
    <m/>
    <m/>
    <s v="Kungarra - C136/2015"/>
    <n v="6004"/>
    <n v="0"/>
    <n v="0"/>
    <n v="1478"/>
    <n v="400"/>
    <n v="0"/>
  </r>
  <r>
    <x v="5"/>
    <x v="8"/>
    <n v="7040"/>
    <x v="37"/>
    <n v="8516"/>
    <m/>
    <m/>
    <m/>
    <m/>
    <m/>
    <s v="Kungarra - C136/2015"/>
    <n v="6491"/>
    <n v="0"/>
    <n v="0"/>
    <n v="617"/>
    <n v="140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9F04CC-867D-4350-AF6C-99227F5510BA}" name="PivotTable1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10" firstHeaderRow="0" firstDataRow="1" firstDataCol="1" rowPageCount="1" colPageCount="1"/>
  <pivotFields count="17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Page" multipleItemSelectionAllowed="1" showAll="0">
      <items count="15"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dataField="1" numFmtId="8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Sum of expMinimum" fld="2" baseField="0" baseItem="0" numFmtId="8"/>
    <dataField name="Sum of expTotal" fld="4" baseField="0" baseItem="0"/>
  </dataFields>
  <formats count="1">
    <format dxfId="1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C1A9FF-F147-4453-849D-0D88B2C6F85C}" name="Table1" displayName="Table1" ref="A1:AH7" totalsRowShown="0" headerRowDxfId="24" dataDxfId="25">
  <autoFilter ref="A1:AH7" xr:uid="{3CC1A9FF-F147-4453-849D-0D88B2C6F85C}"/>
  <tableColumns count="34">
    <tableColumn id="1" xr3:uid="{6EEA3602-E0FF-44F8-99B0-6E877776535F}" name="TenementID" dataDxfId="59"/>
    <tableColumn id="2" xr3:uid="{3B1F55B0-85E4-4D0F-9DA4-8F169048640A}" name="Code" dataDxfId="58"/>
    <tableColumn id="3" xr3:uid="{792B398A-C6CC-4790-A2F3-D42603388448}" name="Jurisdiction" dataDxfId="57"/>
    <tableColumn id="4" xr3:uid="{F6EB4EA9-D401-427F-83AA-57E045A94F43}" name="Status" dataDxfId="56"/>
    <tableColumn id="5" xr3:uid="{1BDE3DD0-4720-44E9-8C55-17290754FE2C}" name="Holders" dataDxfId="55"/>
    <tableColumn id="6" xr3:uid="{73E0FDF0-8743-4E94-9E5A-6EE1231C8D28}" name="Anniversary" dataDxfId="54"/>
    <tableColumn id="7" xr3:uid="{D0B3C390-B86A-4F9A-8F55-1CE953D902FD}" name="Received" dataDxfId="53"/>
    <tableColumn id="8" xr3:uid="{F067AA4A-147C-4548-9F09-FB8B5195AB36}" name="Mark Out" dataDxfId="52"/>
    <tableColumn id="9" xr3:uid="{0FEA581B-FF67-4D24-93AC-E5270A1E9E49}" name="Term Granted" dataDxfId="51"/>
    <tableColumn id="10" xr3:uid="{603EA740-42E8-4F91-B0A6-FE8424C311E7}" name="Commence" dataDxfId="50"/>
    <tableColumn id="11" xr3:uid="{818F35A7-4E46-4031-A04B-2A7E868A78FE}" name="Expiry" dataDxfId="49"/>
    <tableColumn id="12" xr3:uid="{FE8F36E4-7F90-458C-93A0-80024B2C55BD}" name="Approx Area Ha" dataDxfId="48"/>
    <tableColumn id="13" xr3:uid="{30374365-D57B-4C82-B17C-4B4021562638}" name="Current Area" dataDxfId="47"/>
    <tableColumn id="14" xr3:uid="{25A8B5EE-359A-4605-9598-5C04CC345D6B}" name="Application Area" dataDxfId="46"/>
    <tableColumn id="15" xr3:uid="{E26C79B8-EE2C-41CF-ABAA-13BCAA84DC2D}" name="Grant Area" dataDxfId="45"/>
    <tableColumn id="16" xr3:uid="{A77DA162-8766-48A3-B4F8-B8324FC558E4}" name="Locality" dataDxfId="44"/>
    <tableColumn id="17" xr3:uid="{58EE9DB8-61FA-4D5F-9770-827187195950}" name="Death" dataDxfId="43"/>
    <tableColumn id="18" xr3:uid="{9AFB88A0-D860-4C70-8569-E0B5066A3B2C}" name="Death Reason" dataDxfId="42"/>
    <tableColumn id="19" xr3:uid="{1ADFD136-4B11-4D34-A276-3F2FA73EA5DA}" name="Rent Status" dataDxfId="41"/>
    <tableColumn id="20" xr3:uid="{63C9C3FE-ECAA-4D02-931D-0C136FED7790}" name="Last MTO Rent" dataDxfId="40"/>
    <tableColumn id="21" xr3:uid="{6942A119-41CE-4BB1-85F8-A972892C02CF}" name="Next MTO Rent" dataDxfId="39"/>
    <tableColumn id="22" xr3:uid="{B013B9C0-EB83-403B-86DB-BD45256EB3E8}" name="Expenditure Status" dataDxfId="38"/>
    <tableColumn id="23" xr3:uid="{1482021D-F627-4B16-8553-EC83CD50D65B}" name="Next MTO Commitment" dataDxfId="37"/>
    <tableColumn id="24" xr3:uid="{106DAA80-B25C-41D6-8570-587A9577FBAC}" name="Section 29 Close" dataDxfId="36"/>
    <tableColumn id="25" xr3:uid="{BC350DA7-193A-4947-B95B-9EDD8E16A6B0}" name="Reporting Group" dataDxfId="35"/>
    <tableColumn id="26" xr3:uid="{C575BC77-A364-404E-BD99-449997EBB481}" name="Exclusions" dataDxfId="34"/>
    <tableColumn id="27" xr3:uid="{CBC640D1-4BF6-45D3-BEDD-296F8EA22BA3}" name="Purposes" dataDxfId="33"/>
    <tableColumn id="28" xr3:uid="{79602B64-598E-4B83-AB23-794840A2E769}" name="District" dataDxfId="32"/>
    <tableColumn id="29" xr3:uid="{8D972527-6A76-4E73-B107-0DE3950481A7}" name="Lodging Office" dataDxfId="31"/>
    <tableColumn id="30" xr3:uid="{BFE43E69-5060-4B11-924F-ACEDF50AA701}" name="Tenement Type" dataDxfId="30"/>
    <tableColumn id="31" xr3:uid="{D0AAD56D-BFFA-4F3E-9CC3-7B622B4AD789}" name="Extract Date" dataDxfId="29"/>
    <tableColumn id="32" xr3:uid="{C08643E0-09A8-4AEC-9A05-17AC9D442613}" name="Survey Area" dataDxfId="28"/>
    <tableColumn id="33" xr3:uid="{B95A7C4C-9DA0-405E-B198-E9E17ADF1919}" name="Survey Date" dataDxfId="27"/>
    <tableColumn id="34" xr3:uid="{76A75D49-DBD6-416C-B86F-717BC85592AC}" name="Is Surveyed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0BD397-5BA0-43DE-9390-9D370BF55F9A}" name="Table2" displayName="Table2" ref="A1:L42" totalsRowShown="0">
  <autoFilter ref="A1:L42" xr:uid="{1D0BD397-5BA0-43DE-9390-9D370BF55F9A}"/>
  <tableColumns count="12">
    <tableColumn id="2" xr3:uid="{B48FA667-FC71-4A11-913A-70977E70F5F2}" name="rawTenID"/>
    <tableColumn id="3" xr3:uid="{6F2490A0-2D3E-499D-B424-202FA2B25FA3}" name="expYear"/>
    <tableColumn id="4" xr3:uid="{36E60F54-BEA5-4B15-A5A0-116B8F11247F}" name="expMinimum" dataDxfId="23"/>
    <tableColumn id="5" xr3:uid="{B2330C50-D21E-4C19-83B8-3DF6B2FA1C50}" name="expLodged" dataDxfId="22"/>
    <tableColumn id="6" xr3:uid="{113381E6-9632-42E5-B78E-04888592D346}" name="expTotal" dataDxfId="21"/>
    <tableColumn id="12" xr3:uid="{77D77E27-0304-4A75-9FEA-13751B0D8B86}" name="combNumber"/>
    <tableColumn id="13" xr3:uid="{F79687B1-138E-4A36-9FDB-F3932EFA323A}" name="expExploration" dataDxfId="20"/>
    <tableColumn id="14" xr3:uid="{3D514AAF-DE6B-432A-A71F-504AD9E83222}" name="expMining" dataDxfId="19"/>
    <tableColumn id="15" xr3:uid="{08F52BFA-149E-4066-85CF-4258E2B6B93F}" name="expAboriginalSurvey" dataDxfId="18"/>
    <tableColumn id="16" xr3:uid="{2AE82116-FA7C-41CB-8C13-CC80F712CA58}" name="expRentRates" dataDxfId="17"/>
    <tableColumn id="17" xr3:uid="{385D4194-FEBE-4702-938B-3F1E26C8182B}" name="expAdministration" dataDxfId="16"/>
    <tableColumn id="18" xr3:uid="{4D9DF3B9-04CD-4DE3-A82E-94C3F1D1BEB4}" name="expProspecting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4F7C69-BF92-4DA6-A39A-2898AC6FFD59}" name="Table24" displayName="Table24" ref="A1:M42" totalsRowShown="0">
  <autoFilter ref="A1:M42" xr:uid="{1D0BD397-5BA0-43DE-9390-9D370BF55F9A}"/>
  <tableColumns count="13">
    <tableColumn id="2" xr3:uid="{2371B14A-0569-4022-99E4-4941CFBFED3B}" name="rawTenID"/>
    <tableColumn id="3" xr3:uid="{42ADE60D-967A-4454-BF8A-1540EAFEC307}" name="expYear"/>
    <tableColumn id="4" xr3:uid="{C3B62365-8B0D-4095-9F51-9F66FEF5BB67}" name="expMinimum" dataDxfId="13"/>
    <tableColumn id="5" xr3:uid="{DEF83AE9-3308-4220-A20D-C87C95401C0F}" name="expLodged" dataDxfId="12"/>
    <tableColumn id="6" xr3:uid="{A5935BEE-F5C6-4C47-B324-4BD021F5F8A4}" name="expTotal" dataDxfId="11"/>
    <tableColumn id="19" xr3:uid="{70FE563A-5337-4806-8E03-0B21B9344AB0}" name="Exp No Mining" dataCellStyle="Currency">
      <calculatedColumnFormula>Table24[[#This Row],[expTotal]]-Table24[[#This Row],[expMining]]</calculatedColumnFormula>
    </tableColumn>
    <tableColumn id="12" xr3:uid="{DE845D64-2EAD-4BC2-A98A-486B95B8B22F}" name="combNumber"/>
    <tableColumn id="13" xr3:uid="{F84C6B18-E69E-46B4-8104-FB49A08E0437}" name="expExploration" dataDxfId="10"/>
    <tableColumn id="14" xr3:uid="{ECAA71D9-679B-46B4-9417-91C1CFF9A365}" name="expMining" dataDxfId="9"/>
    <tableColumn id="15" xr3:uid="{54423DDC-CF80-436E-BEE6-F049E161E0E1}" name="expAboriginalSurvey" dataDxfId="8"/>
    <tableColumn id="16" xr3:uid="{DB0EC80B-1432-496A-A76B-AA68E42C8896}" name="expRentRates" dataDxfId="7"/>
    <tableColumn id="17" xr3:uid="{DC72C22D-FD40-4BA3-84C2-BA435B454505}" name="expAdministration" dataDxfId="6"/>
    <tableColumn id="18" xr3:uid="{35E7996E-F1B7-4AEB-90BA-1EAF9F81B002}" name="expProspecting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812B-5A40-455F-8298-9A03A369A07C}">
  <dimension ref="A1:AH7"/>
  <sheetViews>
    <sheetView tabSelected="1" workbookViewId="0">
      <selection activeCell="A2" sqref="A2"/>
    </sheetView>
  </sheetViews>
  <sheetFormatPr defaultRowHeight="15" x14ac:dyDescent="0.25"/>
  <cols>
    <col min="1" max="1" width="14.28515625" customWidth="1"/>
    <col min="2" max="2" width="10" bestFit="1" customWidth="1"/>
    <col min="3" max="3" width="13.5703125" customWidth="1"/>
    <col min="4" max="4" width="8.85546875" customWidth="1"/>
    <col min="5" max="5" width="17.85546875" bestFit="1" customWidth="1"/>
    <col min="6" max="6" width="13.7109375" customWidth="1"/>
    <col min="7" max="8" width="15.5703125" bestFit="1" customWidth="1"/>
    <col min="9" max="9" width="17.28515625" bestFit="1" customWidth="1"/>
    <col min="10" max="10" width="13.5703125" customWidth="1"/>
    <col min="11" max="11" width="9.7109375" bestFit="1" customWidth="1"/>
    <col min="12" max="12" width="16.7109375" customWidth="1"/>
    <col min="13" max="13" width="14.5703125" customWidth="1"/>
    <col min="14" max="14" width="17.7109375" customWidth="1"/>
    <col min="15" max="15" width="12.5703125" customWidth="1"/>
    <col min="16" max="16" width="14.85546875" bestFit="1" customWidth="1"/>
    <col min="17" max="17" width="10" bestFit="1" customWidth="1"/>
    <col min="18" max="18" width="15.7109375" customWidth="1"/>
    <col min="19" max="19" width="36.85546875" bestFit="1" customWidth="1"/>
    <col min="20" max="20" width="16" customWidth="1"/>
    <col min="21" max="21" width="16.5703125" customWidth="1"/>
    <col min="22" max="22" width="47.42578125" bestFit="1" customWidth="1"/>
    <col min="23" max="23" width="24.28515625" customWidth="1"/>
    <col min="24" max="24" width="18.140625" customWidth="1"/>
    <col min="25" max="25" width="19.85546875" bestFit="1" customWidth="1"/>
    <col min="26" max="26" width="70.7109375" customWidth="1"/>
    <col min="27" max="27" width="11.5703125" customWidth="1"/>
    <col min="28" max="28" width="17.7109375" bestFit="1" customWidth="1"/>
    <col min="29" max="29" width="16.140625" customWidth="1"/>
    <col min="30" max="30" width="18.7109375" bestFit="1" customWidth="1"/>
    <col min="31" max="31" width="14.140625" customWidth="1"/>
    <col min="32" max="32" width="13.7109375" customWidth="1"/>
    <col min="33" max="33" width="14" customWidth="1"/>
    <col min="34" max="34" width="13.5703125" customWidth="1"/>
  </cols>
  <sheetData>
    <row r="1" spans="1:3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5">
      <c r="A2" s="2" t="s">
        <v>34</v>
      </c>
      <c r="B2" s="2" t="s">
        <v>35</v>
      </c>
      <c r="C2" s="2" t="s">
        <v>36</v>
      </c>
      <c r="D2" s="2" t="s">
        <v>37</v>
      </c>
      <c r="E2" s="2" t="s">
        <v>38</v>
      </c>
      <c r="F2" s="2"/>
      <c r="G2" s="3">
        <v>43425.670138888891</v>
      </c>
      <c r="H2" s="2"/>
      <c r="I2" s="2" t="s">
        <v>39</v>
      </c>
      <c r="J2" s="4">
        <v>43658</v>
      </c>
      <c r="K2" s="4">
        <v>45484</v>
      </c>
      <c r="L2" s="2">
        <v>280</v>
      </c>
      <c r="M2" s="2" t="s">
        <v>40</v>
      </c>
      <c r="N2" s="2" t="s">
        <v>40</v>
      </c>
      <c r="O2" s="2" t="s">
        <v>40</v>
      </c>
      <c r="P2" s="2" t="s">
        <v>41</v>
      </c>
      <c r="Q2" s="4">
        <v>43991</v>
      </c>
      <c r="R2" s="2" t="s">
        <v>42</v>
      </c>
      <c r="S2" s="2"/>
      <c r="T2" s="2" t="s">
        <v>43</v>
      </c>
      <c r="U2" s="2"/>
      <c r="V2" s="2"/>
      <c r="W2" s="2"/>
      <c r="X2" s="4">
        <v>43638</v>
      </c>
      <c r="Y2" s="2" t="s">
        <v>44</v>
      </c>
      <c r="Z2" s="2"/>
      <c r="AA2" s="2"/>
      <c r="AB2" s="2" t="s">
        <v>45</v>
      </c>
      <c r="AC2" s="2" t="s">
        <v>46</v>
      </c>
      <c r="AD2" s="2" t="s">
        <v>47</v>
      </c>
      <c r="AE2" s="4">
        <v>45612</v>
      </c>
      <c r="AF2" s="2"/>
      <c r="AG2" s="2"/>
      <c r="AH2" s="2"/>
    </row>
    <row r="3" spans="1:34" x14ac:dyDescent="0.25">
      <c r="A3" s="2" t="s">
        <v>48</v>
      </c>
      <c r="B3" s="2" t="s">
        <v>49</v>
      </c>
      <c r="C3" s="2" t="s">
        <v>36</v>
      </c>
      <c r="D3" s="2" t="s">
        <v>37</v>
      </c>
      <c r="E3" s="2" t="s">
        <v>38</v>
      </c>
      <c r="F3" s="2"/>
      <c r="G3" s="3">
        <v>42234.354166666664</v>
      </c>
      <c r="H3" s="3">
        <v>42233.417361111111</v>
      </c>
      <c r="I3" s="2" t="s">
        <v>50</v>
      </c>
      <c r="J3" s="4">
        <v>42464</v>
      </c>
      <c r="K3" s="4">
        <v>45385</v>
      </c>
      <c r="L3" s="2">
        <v>176</v>
      </c>
      <c r="M3" s="2" t="s">
        <v>51</v>
      </c>
      <c r="N3" s="2" t="s">
        <v>51</v>
      </c>
      <c r="O3" s="2" t="s">
        <v>51</v>
      </c>
      <c r="P3" s="2" t="s">
        <v>52</v>
      </c>
      <c r="Q3" s="4">
        <v>45350</v>
      </c>
      <c r="R3" s="2" t="s">
        <v>42</v>
      </c>
      <c r="S3" s="2"/>
      <c r="T3" s="2" t="s">
        <v>43</v>
      </c>
      <c r="U3" s="2"/>
      <c r="V3" s="2" t="s">
        <v>53</v>
      </c>
      <c r="W3" s="2"/>
      <c r="X3" s="4">
        <v>42433</v>
      </c>
      <c r="Y3" s="2" t="s">
        <v>44</v>
      </c>
      <c r="Z3" s="2"/>
      <c r="AA3" s="2"/>
      <c r="AB3" s="2" t="s">
        <v>54</v>
      </c>
      <c r="AC3" s="2" t="s">
        <v>46</v>
      </c>
      <c r="AD3" s="2" t="s">
        <v>55</v>
      </c>
      <c r="AE3" s="4">
        <v>45612</v>
      </c>
      <c r="AF3" s="2"/>
      <c r="AG3" s="2"/>
      <c r="AH3" s="2"/>
    </row>
    <row r="4" spans="1:34" x14ac:dyDescent="0.25">
      <c r="A4" s="2" t="s">
        <v>56</v>
      </c>
      <c r="B4" s="2" t="s">
        <v>57</v>
      </c>
      <c r="C4" s="2" t="s">
        <v>36</v>
      </c>
      <c r="D4" s="2" t="s">
        <v>58</v>
      </c>
      <c r="E4" s="2" t="s">
        <v>38</v>
      </c>
      <c r="F4" s="4">
        <v>45671</v>
      </c>
      <c r="G4" s="3">
        <v>42130.599305555559</v>
      </c>
      <c r="H4" s="2"/>
      <c r="I4" s="2" t="s">
        <v>59</v>
      </c>
      <c r="J4" s="4">
        <v>42383</v>
      </c>
      <c r="K4" s="4">
        <v>46035</v>
      </c>
      <c r="L4" s="2">
        <v>280</v>
      </c>
      <c r="M4" s="2" t="s">
        <v>40</v>
      </c>
      <c r="N4" s="2" t="s">
        <v>40</v>
      </c>
      <c r="O4" s="2" t="s">
        <v>40</v>
      </c>
      <c r="P4" s="2" t="s">
        <v>60</v>
      </c>
      <c r="Q4" s="2"/>
      <c r="R4" s="2"/>
      <c r="S4" s="2" t="s">
        <v>61</v>
      </c>
      <c r="T4" s="5">
        <v>447</v>
      </c>
      <c r="U4" s="5">
        <v>469</v>
      </c>
      <c r="V4" s="2" t="s">
        <v>62</v>
      </c>
      <c r="W4" s="5">
        <v>20000</v>
      </c>
      <c r="X4" s="4">
        <v>42364</v>
      </c>
      <c r="Y4" s="2" t="s">
        <v>44</v>
      </c>
      <c r="Z4" s="2"/>
      <c r="AA4" s="2"/>
      <c r="AB4" s="2" t="s">
        <v>45</v>
      </c>
      <c r="AC4" s="2" t="s">
        <v>46</v>
      </c>
      <c r="AD4" s="2" t="s">
        <v>47</v>
      </c>
      <c r="AE4" s="4">
        <v>45622</v>
      </c>
      <c r="AF4" s="2"/>
      <c r="AG4" s="2"/>
      <c r="AH4" s="2"/>
    </row>
    <row r="5" spans="1:34" x14ac:dyDescent="0.25">
      <c r="A5" s="2" t="s">
        <v>63</v>
      </c>
      <c r="B5" s="2" t="s">
        <v>64</v>
      </c>
      <c r="C5" s="2" t="s">
        <v>36</v>
      </c>
      <c r="D5" s="2" t="s">
        <v>37</v>
      </c>
      <c r="E5" s="2" t="s">
        <v>38</v>
      </c>
      <c r="F5" s="2"/>
      <c r="G5" s="3">
        <v>42081.540972222225</v>
      </c>
      <c r="H5" s="2"/>
      <c r="I5" s="2" t="s">
        <v>39</v>
      </c>
      <c r="J5" s="4">
        <v>42523</v>
      </c>
      <c r="K5" s="4">
        <v>44348</v>
      </c>
      <c r="L5" s="2">
        <v>3920</v>
      </c>
      <c r="M5" s="2" t="s">
        <v>65</v>
      </c>
      <c r="N5" s="2" t="s">
        <v>65</v>
      </c>
      <c r="O5" s="2" t="s">
        <v>65</v>
      </c>
      <c r="P5" s="2" t="s">
        <v>60</v>
      </c>
      <c r="Q5" s="4">
        <v>43977</v>
      </c>
      <c r="R5" s="2" t="s">
        <v>42</v>
      </c>
      <c r="S5" s="2"/>
      <c r="T5" s="2" t="s">
        <v>43</v>
      </c>
      <c r="U5" s="2"/>
      <c r="V5" s="2"/>
      <c r="W5" s="2"/>
      <c r="X5" s="4">
        <v>42407</v>
      </c>
      <c r="Y5" s="2" t="s">
        <v>44</v>
      </c>
      <c r="Z5" s="2" t="s">
        <v>66</v>
      </c>
      <c r="AA5" s="2"/>
      <c r="AB5" s="2" t="s">
        <v>54</v>
      </c>
      <c r="AC5" s="2" t="s">
        <v>46</v>
      </c>
      <c r="AD5" s="2" t="s">
        <v>47</v>
      </c>
      <c r="AE5" s="4">
        <v>45615</v>
      </c>
      <c r="AF5" s="2"/>
      <c r="AG5" s="2"/>
      <c r="AH5" s="2"/>
    </row>
    <row r="6" spans="1:34" x14ac:dyDescent="0.25">
      <c r="A6" s="2" t="s">
        <v>67</v>
      </c>
      <c r="B6" s="2" t="s">
        <v>68</v>
      </c>
      <c r="C6" s="2" t="s">
        <v>36</v>
      </c>
      <c r="D6" s="2" t="s">
        <v>37</v>
      </c>
      <c r="E6" s="2" t="s">
        <v>38</v>
      </c>
      <c r="F6" s="2"/>
      <c r="G6" s="3">
        <v>38078.488194444442</v>
      </c>
      <c r="H6" s="2"/>
      <c r="I6" s="2" t="s">
        <v>69</v>
      </c>
      <c r="J6" s="4">
        <v>40780</v>
      </c>
      <c r="K6" s="4">
        <v>42240</v>
      </c>
      <c r="L6" s="2">
        <v>176</v>
      </c>
      <c r="M6" s="2" t="s">
        <v>51</v>
      </c>
      <c r="N6" s="2" t="s">
        <v>51</v>
      </c>
      <c r="O6" s="2" t="s">
        <v>51</v>
      </c>
      <c r="P6" s="2" t="s">
        <v>70</v>
      </c>
      <c r="Q6" s="4">
        <v>42464</v>
      </c>
      <c r="R6" s="2" t="s">
        <v>71</v>
      </c>
      <c r="S6" s="2"/>
      <c r="T6" s="2" t="s">
        <v>43</v>
      </c>
      <c r="U6" s="2"/>
      <c r="V6" s="2"/>
      <c r="W6" s="2"/>
      <c r="X6" s="2"/>
      <c r="Y6" s="2" t="s">
        <v>44</v>
      </c>
      <c r="Z6" s="2"/>
      <c r="AA6" s="2"/>
      <c r="AB6" s="2" t="s">
        <v>54</v>
      </c>
      <c r="AC6" s="2" t="s">
        <v>72</v>
      </c>
      <c r="AD6" s="2" t="s">
        <v>55</v>
      </c>
      <c r="AE6" s="4">
        <v>45615</v>
      </c>
      <c r="AF6" s="2"/>
      <c r="AG6" s="2"/>
      <c r="AH6" s="2"/>
    </row>
    <row r="7" spans="1:34" x14ac:dyDescent="0.25">
      <c r="A7" s="2" t="s">
        <v>73</v>
      </c>
      <c r="B7" s="2" t="s">
        <v>74</v>
      </c>
      <c r="C7" s="2" t="s">
        <v>36</v>
      </c>
      <c r="D7" s="2" t="s">
        <v>58</v>
      </c>
      <c r="E7" s="2" t="s">
        <v>38</v>
      </c>
      <c r="F7" s="4">
        <v>45858</v>
      </c>
      <c r="G7" s="3">
        <v>38078.368055555555</v>
      </c>
      <c r="H7" s="2"/>
      <c r="I7" s="2" t="s">
        <v>59</v>
      </c>
      <c r="J7" s="4">
        <v>40744</v>
      </c>
      <c r="K7" s="4">
        <v>45857</v>
      </c>
      <c r="L7" s="2">
        <v>15120</v>
      </c>
      <c r="M7" s="2" t="s">
        <v>75</v>
      </c>
      <c r="N7" s="2" t="s">
        <v>76</v>
      </c>
      <c r="O7" s="2" t="s">
        <v>76</v>
      </c>
      <c r="P7" s="2" t="s">
        <v>77</v>
      </c>
      <c r="Q7" s="2"/>
      <c r="R7" s="2"/>
      <c r="S7" s="2" t="s">
        <v>78</v>
      </c>
      <c r="T7" s="5">
        <v>42336</v>
      </c>
      <c r="U7" s="5">
        <v>42336</v>
      </c>
      <c r="V7" s="2" t="s">
        <v>79</v>
      </c>
      <c r="W7" s="5">
        <v>162000</v>
      </c>
      <c r="X7" s="4">
        <v>43562</v>
      </c>
      <c r="Y7" s="2" t="s">
        <v>44</v>
      </c>
      <c r="Z7" s="2" t="s">
        <v>80</v>
      </c>
      <c r="AA7" s="2"/>
      <c r="AB7" s="2" t="s">
        <v>54</v>
      </c>
      <c r="AC7" s="2" t="s">
        <v>72</v>
      </c>
      <c r="AD7" s="2" t="s">
        <v>47</v>
      </c>
      <c r="AE7" s="4">
        <v>45622</v>
      </c>
      <c r="AF7" s="2"/>
      <c r="AG7" s="2"/>
      <c r="AH7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7DE2A-2C32-43D7-960A-CD856C8DB104}">
  <dimension ref="A1:L42"/>
  <sheetViews>
    <sheetView workbookViewId="0">
      <selection activeCell="A12" sqref="A12"/>
    </sheetView>
  </sheetViews>
  <sheetFormatPr defaultRowHeight="15" x14ac:dyDescent="0.25"/>
  <cols>
    <col min="1" max="1" width="11.5703125" customWidth="1"/>
    <col min="2" max="2" width="10.42578125" customWidth="1"/>
    <col min="3" max="3" width="14.85546875" customWidth="1"/>
    <col min="4" max="4" width="13" customWidth="1"/>
    <col min="5" max="5" width="12.7109375" bestFit="1" customWidth="1"/>
    <col min="6" max="6" width="15.42578125" customWidth="1"/>
    <col min="7" max="7" width="16.7109375" customWidth="1"/>
    <col min="8" max="8" width="12.42578125" customWidth="1"/>
    <col min="9" max="9" width="21.5703125" customWidth="1"/>
    <col min="10" max="10" width="15.85546875" customWidth="1"/>
    <col min="11" max="11" width="19.7109375" customWidth="1"/>
    <col min="12" max="12" width="17.140625" customWidth="1"/>
  </cols>
  <sheetData>
    <row r="1" spans="1:12" x14ac:dyDescent="0.25">
      <c r="A1" t="s">
        <v>81</v>
      </c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</row>
    <row r="2" spans="1:12" x14ac:dyDescent="0.25">
      <c r="A2" t="s">
        <v>56</v>
      </c>
      <c r="B2">
        <v>2025</v>
      </c>
      <c r="C2" s="6">
        <v>20000</v>
      </c>
      <c r="F2" t="s">
        <v>44</v>
      </c>
    </row>
    <row r="3" spans="1:12" x14ac:dyDescent="0.25">
      <c r="A3" t="s">
        <v>56</v>
      </c>
      <c r="B3">
        <v>2024</v>
      </c>
      <c r="C3" s="6">
        <v>20000</v>
      </c>
      <c r="D3" s="1">
        <v>45329</v>
      </c>
      <c r="E3" s="6">
        <v>28599</v>
      </c>
      <c r="F3" t="s">
        <v>44</v>
      </c>
      <c r="G3" s="6">
        <v>25656</v>
      </c>
      <c r="H3" s="6">
        <v>0</v>
      </c>
      <c r="I3" s="6">
        <v>0</v>
      </c>
      <c r="J3" s="6">
        <v>1736</v>
      </c>
      <c r="K3" s="6">
        <v>1207</v>
      </c>
      <c r="L3" s="6">
        <v>0</v>
      </c>
    </row>
    <row r="4" spans="1:12" x14ac:dyDescent="0.25">
      <c r="A4" t="s">
        <v>56</v>
      </c>
      <c r="B4">
        <v>2023</v>
      </c>
      <c r="C4" s="6">
        <v>15000</v>
      </c>
      <c r="D4" s="1">
        <v>44993</v>
      </c>
      <c r="E4" s="6">
        <v>16310</v>
      </c>
      <c r="F4" t="s">
        <v>44</v>
      </c>
      <c r="G4" s="6">
        <v>12790</v>
      </c>
      <c r="H4" s="6">
        <v>0</v>
      </c>
      <c r="I4" s="6">
        <v>0</v>
      </c>
      <c r="J4" s="6">
        <v>1694</v>
      </c>
      <c r="K4" s="6">
        <v>1826</v>
      </c>
      <c r="L4" s="6">
        <v>0</v>
      </c>
    </row>
    <row r="5" spans="1:12" x14ac:dyDescent="0.25">
      <c r="A5" t="s">
        <v>56</v>
      </c>
      <c r="B5">
        <v>2022</v>
      </c>
      <c r="C5" s="6">
        <v>15000</v>
      </c>
      <c r="D5" s="1">
        <v>44630</v>
      </c>
      <c r="E5" s="6">
        <v>25937</v>
      </c>
      <c r="F5" t="s">
        <v>44</v>
      </c>
      <c r="G5" s="6">
        <v>23743</v>
      </c>
      <c r="H5" s="6">
        <v>0</v>
      </c>
      <c r="I5" s="6">
        <v>0</v>
      </c>
      <c r="J5" s="6">
        <v>1632</v>
      </c>
      <c r="K5" s="6">
        <v>562</v>
      </c>
      <c r="L5" s="6">
        <v>0</v>
      </c>
    </row>
    <row r="6" spans="1:12" x14ac:dyDescent="0.25">
      <c r="A6" t="s">
        <v>56</v>
      </c>
      <c r="B6">
        <v>2021</v>
      </c>
      <c r="C6" s="6">
        <v>10000</v>
      </c>
      <c r="D6" s="1">
        <v>44242</v>
      </c>
      <c r="E6" s="6">
        <v>17735</v>
      </c>
      <c r="F6" t="s">
        <v>44</v>
      </c>
      <c r="G6" s="6">
        <v>13276</v>
      </c>
      <c r="H6" s="6">
        <v>0</v>
      </c>
      <c r="I6" s="6">
        <v>0</v>
      </c>
      <c r="J6" s="6">
        <v>1624</v>
      </c>
      <c r="K6" s="6">
        <v>2835</v>
      </c>
      <c r="L6" s="6">
        <v>0</v>
      </c>
    </row>
    <row r="7" spans="1:12" x14ac:dyDescent="0.25">
      <c r="A7" t="s">
        <v>56</v>
      </c>
      <c r="B7">
        <v>2020</v>
      </c>
      <c r="C7" s="6">
        <v>10000</v>
      </c>
      <c r="D7" s="1">
        <v>43886</v>
      </c>
      <c r="E7" s="6">
        <v>10686</v>
      </c>
      <c r="F7" t="s">
        <v>44</v>
      </c>
      <c r="G7" s="6">
        <v>9082</v>
      </c>
      <c r="H7" s="6">
        <v>0</v>
      </c>
      <c r="I7" s="6">
        <v>0</v>
      </c>
      <c r="J7" s="6">
        <v>1604</v>
      </c>
      <c r="K7" s="6">
        <v>0</v>
      </c>
      <c r="L7" s="6">
        <v>0</v>
      </c>
    </row>
    <row r="8" spans="1:12" x14ac:dyDescent="0.25">
      <c r="A8" t="s">
        <v>56</v>
      </c>
      <c r="B8">
        <v>2019</v>
      </c>
      <c r="C8" s="6">
        <v>10000</v>
      </c>
      <c r="D8" s="1">
        <v>43536</v>
      </c>
      <c r="E8" s="6">
        <v>12346</v>
      </c>
      <c r="F8" t="s">
        <v>44</v>
      </c>
      <c r="G8" s="6">
        <v>5425</v>
      </c>
      <c r="H8" s="6">
        <v>0</v>
      </c>
      <c r="I8" s="6">
        <v>5039</v>
      </c>
      <c r="J8" s="6">
        <v>1472</v>
      </c>
      <c r="K8" s="6">
        <v>410</v>
      </c>
      <c r="L8" s="6">
        <v>0</v>
      </c>
    </row>
    <row r="9" spans="1:12" x14ac:dyDescent="0.25">
      <c r="A9" t="s">
        <v>56</v>
      </c>
      <c r="B9">
        <v>2018</v>
      </c>
      <c r="C9" s="6">
        <v>10000</v>
      </c>
      <c r="D9" s="1">
        <v>43166</v>
      </c>
      <c r="E9" s="6">
        <v>11218</v>
      </c>
      <c r="F9" t="s">
        <v>44</v>
      </c>
      <c r="G9" s="6">
        <v>8106</v>
      </c>
      <c r="H9" s="6">
        <v>0</v>
      </c>
      <c r="I9" s="6">
        <v>0</v>
      </c>
      <c r="J9" s="6">
        <v>1350</v>
      </c>
      <c r="K9" s="6">
        <v>1762</v>
      </c>
      <c r="L9" s="6">
        <v>0</v>
      </c>
    </row>
    <row r="10" spans="1:12" x14ac:dyDescent="0.25">
      <c r="A10" t="s">
        <v>56</v>
      </c>
      <c r="B10">
        <v>2017</v>
      </c>
      <c r="C10" s="6">
        <v>10000</v>
      </c>
      <c r="D10" s="1">
        <v>42803</v>
      </c>
      <c r="E10" s="6">
        <v>10324</v>
      </c>
      <c r="F10" t="s">
        <v>44</v>
      </c>
      <c r="G10" s="6">
        <v>7655</v>
      </c>
      <c r="H10" s="6">
        <v>0</v>
      </c>
      <c r="I10" s="6">
        <v>0</v>
      </c>
      <c r="J10" s="6">
        <v>669</v>
      </c>
      <c r="K10" s="6">
        <v>2000</v>
      </c>
      <c r="L10" s="6">
        <v>0</v>
      </c>
    </row>
    <row r="11" spans="1:12" x14ac:dyDescent="0.25">
      <c r="A11" t="s">
        <v>34</v>
      </c>
      <c r="B11">
        <v>2020</v>
      </c>
      <c r="C11" s="6">
        <v>9167</v>
      </c>
      <c r="D11" s="1">
        <v>44085</v>
      </c>
      <c r="E11" s="6">
        <v>4356</v>
      </c>
      <c r="F11" t="s">
        <v>44</v>
      </c>
      <c r="G11" s="6">
        <v>2790</v>
      </c>
      <c r="H11" s="6">
        <v>0</v>
      </c>
      <c r="I11" s="6">
        <v>0</v>
      </c>
      <c r="J11" s="6">
        <v>1566</v>
      </c>
      <c r="K11" s="6">
        <v>0</v>
      </c>
      <c r="L11" s="6">
        <v>0</v>
      </c>
    </row>
    <row r="12" spans="1:12" x14ac:dyDescent="0.25">
      <c r="A12" t="s">
        <v>73</v>
      </c>
      <c r="B12">
        <v>2025</v>
      </c>
      <c r="C12" s="6">
        <v>162000</v>
      </c>
      <c r="F12" t="s">
        <v>44</v>
      </c>
    </row>
    <row r="13" spans="1:12" x14ac:dyDescent="0.25">
      <c r="A13" t="s">
        <v>73</v>
      </c>
      <c r="B13">
        <v>2024</v>
      </c>
      <c r="C13" s="6">
        <v>162000</v>
      </c>
      <c r="D13" s="1">
        <v>45525</v>
      </c>
      <c r="E13" s="6">
        <v>328378</v>
      </c>
      <c r="F13" t="s">
        <v>44</v>
      </c>
      <c r="G13" s="6">
        <v>248129</v>
      </c>
      <c r="H13" s="6">
        <v>0</v>
      </c>
      <c r="I13" s="6">
        <v>0</v>
      </c>
      <c r="J13" s="6">
        <v>48304</v>
      </c>
      <c r="K13" s="6">
        <v>31945</v>
      </c>
      <c r="L13" s="6">
        <v>0</v>
      </c>
    </row>
    <row r="14" spans="1:12" x14ac:dyDescent="0.25">
      <c r="A14" t="s">
        <v>73</v>
      </c>
      <c r="B14">
        <v>2023</v>
      </c>
      <c r="C14" s="6">
        <v>162000</v>
      </c>
      <c r="D14" s="1">
        <v>45174</v>
      </c>
      <c r="E14" s="6">
        <v>1341713</v>
      </c>
      <c r="F14" t="s">
        <v>44</v>
      </c>
      <c r="G14" s="6">
        <v>1283530</v>
      </c>
      <c r="H14" s="6">
        <v>0</v>
      </c>
      <c r="I14" s="6">
        <v>0</v>
      </c>
      <c r="J14" s="6">
        <v>45679</v>
      </c>
      <c r="K14" s="6">
        <v>12504</v>
      </c>
      <c r="L14" s="6">
        <v>0</v>
      </c>
    </row>
    <row r="15" spans="1:12" x14ac:dyDescent="0.25">
      <c r="A15" t="s">
        <v>73</v>
      </c>
      <c r="B15">
        <v>2022</v>
      </c>
      <c r="C15" s="6">
        <v>162000</v>
      </c>
      <c r="D15" s="1">
        <v>44883</v>
      </c>
      <c r="E15" s="6">
        <v>204883</v>
      </c>
      <c r="F15" t="s">
        <v>44</v>
      </c>
      <c r="G15" s="6">
        <v>134695</v>
      </c>
      <c r="H15" s="6">
        <v>0</v>
      </c>
      <c r="I15" s="6">
        <v>17780</v>
      </c>
      <c r="J15" s="6">
        <v>43593</v>
      </c>
      <c r="K15" s="6">
        <v>8815</v>
      </c>
      <c r="L15" s="6">
        <v>0</v>
      </c>
    </row>
    <row r="16" spans="1:12" x14ac:dyDescent="0.25">
      <c r="A16" t="s">
        <v>73</v>
      </c>
      <c r="B16">
        <v>2021</v>
      </c>
      <c r="C16" s="6">
        <v>162000</v>
      </c>
      <c r="D16" s="1">
        <v>44484</v>
      </c>
      <c r="E16" s="6">
        <v>200735</v>
      </c>
      <c r="F16" t="s">
        <v>44</v>
      </c>
      <c r="G16" s="6">
        <v>129712</v>
      </c>
      <c r="H16" s="6">
        <v>0</v>
      </c>
      <c r="I16" s="6">
        <v>14973</v>
      </c>
      <c r="J16" s="6">
        <v>40095</v>
      </c>
      <c r="K16" s="6">
        <v>15955</v>
      </c>
      <c r="L16" s="6">
        <v>0</v>
      </c>
    </row>
    <row r="17" spans="1:12" x14ac:dyDescent="0.25">
      <c r="A17" t="s">
        <v>73</v>
      </c>
      <c r="B17">
        <v>2020</v>
      </c>
      <c r="C17" s="6">
        <v>162000</v>
      </c>
      <c r="D17" s="1">
        <v>44076</v>
      </c>
      <c r="E17" s="6">
        <v>162474</v>
      </c>
      <c r="F17" t="s">
        <v>44</v>
      </c>
      <c r="G17" s="6">
        <v>99284</v>
      </c>
      <c r="H17" s="6">
        <v>0</v>
      </c>
      <c r="I17" s="6">
        <v>9314</v>
      </c>
      <c r="J17" s="6">
        <v>39239</v>
      </c>
      <c r="K17" s="6">
        <v>14637</v>
      </c>
      <c r="L17" s="6">
        <v>0</v>
      </c>
    </row>
    <row r="18" spans="1:12" x14ac:dyDescent="0.25">
      <c r="A18" t="s">
        <v>73</v>
      </c>
      <c r="B18">
        <v>2019</v>
      </c>
      <c r="C18" s="6">
        <v>162000</v>
      </c>
      <c r="D18" s="1">
        <v>43710</v>
      </c>
      <c r="E18" s="6">
        <v>574559</v>
      </c>
      <c r="F18" t="s">
        <v>44</v>
      </c>
      <c r="G18" s="6">
        <v>528351</v>
      </c>
      <c r="H18" s="6">
        <v>0</v>
      </c>
      <c r="I18" s="6">
        <v>5882</v>
      </c>
      <c r="J18" s="6">
        <v>35942</v>
      </c>
      <c r="K18" s="6">
        <v>4384</v>
      </c>
      <c r="L18" s="6">
        <v>0</v>
      </c>
    </row>
    <row r="19" spans="1:12" x14ac:dyDescent="0.25">
      <c r="A19" t="s">
        <v>73</v>
      </c>
      <c r="B19">
        <v>2018</v>
      </c>
      <c r="C19" s="6">
        <v>108000</v>
      </c>
      <c r="D19" s="1">
        <v>43354</v>
      </c>
      <c r="E19" s="6">
        <v>134431</v>
      </c>
      <c r="F19" t="s">
        <v>44</v>
      </c>
      <c r="G19" s="6">
        <v>94115</v>
      </c>
      <c r="H19" s="6">
        <v>0</v>
      </c>
      <c r="I19" s="6">
        <v>9863</v>
      </c>
      <c r="J19" s="6">
        <v>23330</v>
      </c>
      <c r="K19" s="6">
        <v>7123</v>
      </c>
      <c r="L19" s="6">
        <v>0</v>
      </c>
    </row>
    <row r="20" spans="1:12" x14ac:dyDescent="0.25">
      <c r="A20" t="s">
        <v>73</v>
      </c>
      <c r="B20">
        <v>2017</v>
      </c>
      <c r="C20" s="6">
        <v>128167</v>
      </c>
      <c r="D20" s="1">
        <v>42992</v>
      </c>
      <c r="E20" s="6">
        <v>494331</v>
      </c>
      <c r="F20" t="s">
        <v>44</v>
      </c>
      <c r="G20" s="6">
        <v>429339</v>
      </c>
      <c r="H20" s="6">
        <v>0</v>
      </c>
      <c r="I20" s="6">
        <v>37695</v>
      </c>
      <c r="J20" s="6">
        <v>25552</v>
      </c>
      <c r="K20" s="6">
        <v>1745</v>
      </c>
      <c r="L20" s="6">
        <v>0</v>
      </c>
    </row>
    <row r="21" spans="1:12" x14ac:dyDescent="0.25">
      <c r="A21" t="s">
        <v>73</v>
      </c>
      <c r="B21">
        <v>2016</v>
      </c>
      <c r="C21" s="6">
        <v>97500</v>
      </c>
      <c r="D21" s="1">
        <v>42621</v>
      </c>
      <c r="E21" s="6">
        <v>159906</v>
      </c>
      <c r="F21" t="s">
        <v>44</v>
      </c>
      <c r="G21" s="6">
        <v>101512</v>
      </c>
      <c r="H21" s="6">
        <v>0</v>
      </c>
      <c r="I21" s="6">
        <v>17838</v>
      </c>
      <c r="J21" s="6">
        <v>20254</v>
      </c>
      <c r="K21" s="6">
        <v>20302</v>
      </c>
      <c r="L21" s="6">
        <v>0</v>
      </c>
    </row>
    <row r="22" spans="1:12" x14ac:dyDescent="0.25">
      <c r="A22" t="s">
        <v>73</v>
      </c>
      <c r="B22">
        <v>2015</v>
      </c>
      <c r="C22" s="6">
        <v>97500</v>
      </c>
      <c r="D22" s="1">
        <v>42258</v>
      </c>
      <c r="E22" s="6">
        <v>140496</v>
      </c>
      <c r="F22" t="s">
        <v>44</v>
      </c>
      <c r="G22" s="6">
        <v>95320</v>
      </c>
      <c r="H22" s="6">
        <v>0</v>
      </c>
      <c r="I22" s="6">
        <v>6380</v>
      </c>
      <c r="J22" s="6">
        <v>19296</v>
      </c>
      <c r="K22" s="6">
        <v>19500</v>
      </c>
      <c r="L22" s="6">
        <v>0</v>
      </c>
    </row>
    <row r="23" spans="1:12" x14ac:dyDescent="0.25">
      <c r="A23" t="s">
        <v>73</v>
      </c>
      <c r="B23">
        <v>2014</v>
      </c>
      <c r="C23" s="6">
        <v>65000</v>
      </c>
      <c r="D23" s="1">
        <v>41871</v>
      </c>
      <c r="E23" s="6">
        <v>128913</v>
      </c>
      <c r="F23" t="s">
        <v>44</v>
      </c>
      <c r="G23" s="6">
        <v>86584</v>
      </c>
      <c r="H23" s="6">
        <v>0</v>
      </c>
      <c r="I23" s="6">
        <v>0</v>
      </c>
      <c r="J23" s="6">
        <v>20844</v>
      </c>
      <c r="K23" s="6">
        <v>21485</v>
      </c>
      <c r="L23" s="6">
        <v>0</v>
      </c>
    </row>
    <row r="24" spans="1:12" x14ac:dyDescent="0.25">
      <c r="A24" t="s">
        <v>73</v>
      </c>
      <c r="B24">
        <v>2013</v>
      </c>
      <c r="C24" s="6">
        <v>65000</v>
      </c>
      <c r="D24" s="1">
        <v>41500</v>
      </c>
      <c r="E24" s="6">
        <v>199233</v>
      </c>
      <c r="F24" t="s">
        <v>44</v>
      </c>
      <c r="G24" s="6">
        <v>112308</v>
      </c>
      <c r="H24" s="6">
        <v>0</v>
      </c>
      <c r="I24" s="6">
        <v>40160</v>
      </c>
      <c r="J24" s="6">
        <v>13560</v>
      </c>
      <c r="K24" s="6">
        <v>33205</v>
      </c>
      <c r="L24" s="6">
        <v>0</v>
      </c>
    </row>
    <row r="25" spans="1:12" x14ac:dyDescent="0.25">
      <c r="A25" t="s">
        <v>73</v>
      </c>
      <c r="B25">
        <v>2012</v>
      </c>
      <c r="C25" s="6">
        <v>65000</v>
      </c>
      <c r="D25" s="1">
        <v>41164</v>
      </c>
      <c r="E25" s="6">
        <v>49551</v>
      </c>
      <c r="F25" t="s">
        <v>44</v>
      </c>
      <c r="G25" s="6">
        <v>25968</v>
      </c>
      <c r="H25" s="6">
        <v>0</v>
      </c>
      <c r="I25" s="6">
        <v>0</v>
      </c>
      <c r="J25" s="6">
        <v>10583</v>
      </c>
      <c r="K25" s="6">
        <v>13000</v>
      </c>
      <c r="L25" s="6">
        <v>0</v>
      </c>
    </row>
    <row r="26" spans="1:12" x14ac:dyDescent="0.25">
      <c r="A26" t="s">
        <v>63</v>
      </c>
      <c r="B26">
        <v>2020</v>
      </c>
      <c r="C26" s="6">
        <v>30000</v>
      </c>
      <c r="D26" s="1">
        <v>44039</v>
      </c>
      <c r="E26" s="6">
        <v>46966</v>
      </c>
      <c r="F26" t="s">
        <v>44</v>
      </c>
      <c r="G26" s="6">
        <v>17800</v>
      </c>
      <c r="H26" s="6">
        <v>0</v>
      </c>
      <c r="I26" s="6">
        <v>22107</v>
      </c>
      <c r="J26" s="6">
        <v>4839</v>
      </c>
      <c r="K26" s="6">
        <v>2220</v>
      </c>
      <c r="L26" s="6">
        <v>0</v>
      </c>
    </row>
    <row r="27" spans="1:12" x14ac:dyDescent="0.25">
      <c r="A27" t="s">
        <v>63</v>
      </c>
      <c r="B27">
        <v>2019</v>
      </c>
      <c r="C27" s="6">
        <v>20000</v>
      </c>
      <c r="D27" s="1">
        <v>43643</v>
      </c>
      <c r="E27" s="6">
        <v>3994</v>
      </c>
      <c r="F27" t="s">
        <v>44</v>
      </c>
      <c r="G27" s="6">
        <v>185</v>
      </c>
      <c r="H27" s="6">
        <v>0</v>
      </c>
      <c r="I27" s="6">
        <v>0</v>
      </c>
      <c r="J27" s="6">
        <v>3609</v>
      </c>
      <c r="K27" s="6">
        <v>200</v>
      </c>
      <c r="L27" s="6">
        <v>0</v>
      </c>
    </row>
    <row r="28" spans="1:12" x14ac:dyDescent="0.25">
      <c r="A28" t="s">
        <v>63</v>
      </c>
      <c r="B28">
        <v>2018</v>
      </c>
      <c r="C28" s="6">
        <v>20000</v>
      </c>
      <c r="D28" s="1">
        <v>43311</v>
      </c>
      <c r="E28" s="6">
        <v>20339</v>
      </c>
      <c r="F28" t="s">
        <v>44</v>
      </c>
      <c r="G28" s="6">
        <v>16196</v>
      </c>
      <c r="H28" s="6">
        <v>0</v>
      </c>
      <c r="I28" s="6">
        <v>397</v>
      </c>
      <c r="J28" s="6">
        <v>3546</v>
      </c>
      <c r="K28" s="6">
        <v>200</v>
      </c>
      <c r="L28" s="6">
        <v>0</v>
      </c>
    </row>
    <row r="29" spans="1:12" x14ac:dyDescent="0.25">
      <c r="A29" t="s">
        <v>63</v>
      </c>
      <c r="B29">
        <v>2017</v>
      </c>
      <c r="C29" s="6">
        <v>20000</v>
      </c>
      <c r="D29" s="1">
        <v>42908</v>
      </c>
      <c r="E29" s="6">
        <v>20539</v>
      </c>
      <c r="F29" t="s">
        <v>44</v>
      </c>
      <c r="G29" s="6">
        <v>12644</v>
      </c>
      <c r="H29" s="6">
        <v>0</v>
      </c>
      <c r="I29" s="6">
        <v>380</v>
      </c>
      <c r="J29" s="6">
        <v>3515</v>
      </c>
      <c r="K29" s="6">
        <v>4000</v>
      </c>
      <c r="L29" s="6">
        <v>0</v>
      </c>
    </row>
    <row r="30" spans="1:12" x14ac:dyDescent="0.25">
      <c r="A30" t="s">
        <v>67</v>
      </c>
      <c r="B30">
        <v>2016</v>
      </c>
      <c r="C30" s="6">
        <v>4694</v>
      </c>
      <c r="F30" t="s">
        <v>44</v>
      </c>
    </row>
    <row r="31" spans="1:12" x14ac:dyDescent="0.25">
      <c r="A31" t="s">
        <v>67</v>
      </c>
      <c r="B31">
        <v>2015</v>
      </c>
      <c r="C31" s="6">
        <v>7040</v>
      </c>
      <c r="D31" s="1">
        <v>42284</v>
      </c>
      <c r="E31" s="6">
        <v>17602</v>
      </c>
      <c r="F31" t="s">
        <v>44</v>
      </c>
      <c r="G31" s="6">
        <v>13731</v>
      </c>
      <c r="H31" s="6">
        <v>0</v>
      </c>
      <c r="I31" s="6">
        <v>0</v>
      </c>
      <c r="J31" s="6">
        <v>1125</v>
      </c>
      <c r="K31" s="6">
        <v>2746</v>
      </c>
      <c r="L31" s="6">
        <v>0</v>
      </c>
    </row>
    <row r="32" spans="1:12" x14ac:dyDescent="0.25">
      <c r="A32" t="s">
        <v>67</v>
      </c>
      <c r="B32">
        <v>2014</v>
      </c>
      <c r="C32" s="6">
        <v>7040</v>
      </c>
      <c r="D32" s="1">
        <v>41892</v>
      </c>
      <c r="E32" s="6">
        <v>5230</v>
      </c>
      <c r="F32" t="s">
        <v>44</v>
      </c>
      <c r="G32" s="6">
        <v>3320</v>
      </c>
      <c r="H32" s="6">
        <v>0</v>
      </c>
      <c r="I32" s="6">
        <v>0</v>
      </c>
      <c r="J32" s="6">
        <v>1039</v>
      </c>
      <c r="K32" s="6">
        <v>871</v>
      </c>
      <c r="L32" s="6">
        <v>0</v>
      </c>
    </row>
    <row r="33" spans="1:12" x14ac:dyDescent="0.25">
      <c r="A33" t="s">
        <v>67</v>
      </c>
      <c r="B33">
        <v>2013</v>
      </c>
      <c r="C33" s="6">
        <v>7040</v>
      </c>
      <c r="D33" s="1">
        <v>41534</v>
      </c>
      <c r="E33" s="6">
        <v>11055</v>
      </c>
      <c r="F33" t="s">
        <v>44</v>
      </c>
      <c r="G33" s="6">
        <v>8185</v>
      </c>
      <c r="H33" s="6">
        <v>0</v>
      </c>
      <c r="I33" s="6">
        <v>0</v>
      </c>
      <c r="J33" s="6">
        <v>1028</v>
      </c>
      <c r="K33" s="6">
        <v>1842</v>
      </c>
      <c r="L33" s="6">
        <v>0</v>
      </c>
    </row>
    <row r="34" spans="1:12" x14ac:dyDescent="0.25">
      <c r="A34" t="s">
        <v>67</v>
      </c>
      <c r="B34">
        <v>2012</v>
      </c>
      <c r="C34" s="6">
        <v>7040</v>
      </c>
      <c r="D34" s="1">
        <v>41199</v>
      </c>
      <c r="E34" s="6">
        <v>12300</v>
      </c>
      <c r="F34" t="s">
        <v>44</v>
      </c>
      <c r="G34" s="6">
        <v>9623</v>
      </c>
      <c r="H34" s="6">
        <v>0</v>
      </c>
      <c r="I34" s="6">
        <v>0</v>
      </c>
      <c r="J34" s="6">
        <v>752</v>
      </c>
      <c r="K34" s="6">
        <v>1925</v>
      </c>
      <c r="L34" s="6">
        <v>0</v>
      </c>
    </row>
    <row r="35" spans="1:12" x14ac:dyDescent="0.25">
      <c r="A35" t="s">
        <v>48</v>
      </c>
      <c r="B35">
        <v>2024</v>
      </c>
      <c r="C35" s="6">
        <v>6454</v>
      </c>
      <c r="F35" t="s">
        <v>44</v>
      </c>
    </row>
    <row r="36" spans="1:12" x14ac:dyDescent="0.25">
      <c r="A36" t="s">
        <v>48</v>
      </c>
      <c r="B36">
        <v>2023</v>
      </c>
      <c r="C36" s="6">
        <v>7040</v>
      </c>
      <c r="D36" s="1">
        <v>45063</v>
      </c>
      <c r="E36" s="6">
        <v>7425</v>
      </c>
      <c r="F36" t="s">
        <v>44</v>
      </c>
      <c r="G36" s="6">
        <v>4987</v>
      </c>
      <c r="H36" s="6">
        <v>0</v>
      </c>
      <c r="I36" s="6">
        <v>0</v>
      </c>
      <c r="J36" s="6">
        <v>1869</v>
      </c>
      <c r="K36" s="6">
        <v>569</v>
      </c>
      <c r="L36" s="6">
        <v>0</v>
      </c>
    </row>
    <row r="37" spans="1:12" x14ac:dyDescent="0.25">
      <c r="A37" t="s">
        <v>48</v>
      </c>
      <c r="B37">
        <v>2022</v>
      </c>
      <c r="C37" s="6">
        <v>7040</v>
      </c>
      <c r="D37" s="1">
        <v>44691</v>
      </c>
      <c r="E37" s="6">
        <v>18727</v>
      </c>
      <c r="F37" t="s">
        <v>44</v>
      </c>
      <c r="G37" s="6">
        <v>16936</v>
      </c>
      <c r="H37" s="6">
        <v>0</v>
      </c>
      <c r="I37" s="6">
        <v>0</v>
      </c>
      <c r="J37" s="6">
        <v>1791</v>
      </c>
      <c r="K37" s="6">
        <v>0</v>
      </c>
      <c r="L37" s="6">
        <v>0</v>
      </c>
    </row>
    <row r="38" spans="1:12" x14ac:dyDescent="0.25">
      <c r="A38" t="s">
        <v>48</v>
      </c>
      <c r="B38">
        <v>2021</v>
      </c>
      <c r="C38" s="6">
        <v>7040</v>
      </c>
      <c r="D38" s="1">
        <v>44347</v>
      </c>
      <c r="E38" s="6">
        <v>8158</v>
      </c>
      <c r="F38" t="s">
        <v>44</v>
      </c>
      <c r="G38" s="6">
        <v>5097</v>
      </c>
      <c r="H38" s="6">
        <v>0</v>
      </c>
      <c r="I38" s="6">
        <v>0</v>
      </c>
      <c r="J38" s="6">
        <v>1773</v>
      </c>
      <c r="K38" s="6">
        <v>1288</v>
      </c>
      <c r="L38" s="6">
        <v>0</v>
      </c>
    </row>
    <row r="39" spans="1:12" x14ac:dyDescent="0.25">
      <c r="A39" t="s">
        <v>48</v>
      </c>
      <c r="B39">
        <v>2020</v>
      </c>
      <c r="C39" s="6">
        <v>7040</v>
      </c>
      <c r="D39" s="1">
        <v>43970</v>
      </c>
      <c r="E39" s="6">
        <v>14370</v>
      </c>
      <c r="F39" t="s">
        <v>44</v>
      </c>
      <c r="G39" s="6">
        <v>10608</v>
      </c>
      <c r="H39" s="6">
        <v>0</v>
      </c>
      <c r="I39" s="6">
        <v>0</v>
      </c>
      <c r="J39" s="6">
        <v>1747</v>
      </c>
      <c r="K39" s="6">
        <v>2015</v>
      </c>
      <c r="L39" s="6">
        <v>0</v>
      </c>
    </row>
    <row r="40" spans="1:12" x14ac:dyDescent="0.25">
      <c r="A40" t="s">
        <v>48</v>
      </c>
      <c r="B40">
        <v>2019</v>
      </c>
      <c r="C40" s="6">
        <v>7040</v>
      </c>
      <c r="D40" s="1">
        <v>43613</v>
      </c>
      <c r="E40" s="6">
        <v>7336</v>
      </c>
      <c r="F40" t="s">
        <v>44</v>
      </c>
      <c r="G40" s="6">
        <v>5528</v>
      </c>
      <c r="H40" s="6">
        <v>0</v>
      </c>
      <c r="I40" s="6">
        <v>0</v>
      </c>
      <c r="J40" s="6">
        <v>1608</v>
      </c>
      <c r="K40" s="6">
        <v>200</v>
      </c>
      <c r="L40" s="6">
        <v>0</v>
      </c>
    </row>
    <row r="41" spans="1:12" x14ac:dyDescent="0.25">
      <c r="A41" t="s">
        <v>48</v>
      </c>
      <c r="B41">
        <v>2018</v>
      </c>
      <c r="C41" s="6">
        <v>7040</v>
      </c>
      <c r="D41" s="1">
        <v>43251</v>
      </c>
      <c r="E41" s="6">
        <v>7882</v>
      </c>
      <c r="F41" t="s">
        <v>44</v>
      </c>
      <c r="G41" s="6">
        <v>6004</v>
      </c>
      <c r="H41" s="6">
        <v>0</v>
      </c>
      <c r="I41" s="6">
        <v>0</v>
      </c>
      <c r="J41" s="6">
        <v>1478</v>
      </c>
      <c r="K41" s="6">
        <v>400</v>
      </c>
      <c r="L41" s="6">
        <v>0</v>
      </c>
    </row>
    <row r="42" spans="1:12" x14ac:dyDescent="0.25">
      <c r="A42" t="s">
        <v>48</v>
      </c>
      <c r="B42">
        <v>2017</v>
      </c>
      <c r="C42" s="6">
        <v>7040</v>
      </c>
      <c r="D42" s="1">
        <v>42881</v>
      </c>
      <c r="E42" s="6">
        <v>8516</v>
      </c>
      <c r="F42" t="s">
        <v>44</v>
      </c>
      <c r="G42" s="6">
        <v>6491</v>
      </c>
      <c r="H42" s="6">
        <v>0</v>
      </c>
      <c r="I42" s="6">
        <v>0</v>
      </c>
      <c r="J42" s="6">
        <v>617</v>
      </c>
      <c r="K42" s="6">
        <v>1408</v>
      </c>
      <c r="L42" s="6"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49F0C-B740-4D86-9C70-BC8AB021FB8C}">
  <dimension ref="A1:M42"/>
  <sheetViews>
    <sheetView workbookViewId="0">
      <selection activeCell="L13" sqref="L13"/>
    </sheetView>
  </sheetViews>
  <sheetFormatPr defaultRowHeight="15" x14ac:dyDescent="0.25"/>
  <cols>
    <col min="1" max="1" width="11.5703125" customWidth="1"/>
    <col min="2" max="2" width="10.42578125" customWidth="1"/>
    <col min="3" max="3" width="14.85546875" customWidth="1"/>
    <col min="4" max="4" width="13" customWidth="1"/>
    <col min="5" max="5" width="12.7109375" bestFit="1" customWidth="1"/>
    <col min="6" max="6" width="17.5703125" style="10" bestFit="1" customWidth="1"/>
    <col min="7" max="7" width="15.42578125" customWidth="1"/>
    <col min="8" max="8" width="16.7109375" customWidth="1"/>
    <col min="9" max="9" width="12.42578125" customWidth="1"/>
    <col min="10" max="10" width="21.5703125" customWidth="1"/>
    <col min="11" max="11" width="15.85546875" customWidth="1"/>
    <col min="12" max="12" width="19.7109375" customWidth="1"/>
    <col min="13" max="13" width="17.140625" customWidth="1"/>
  </cols>
  <sheetData>
    <row r="1" spans="1:13" x14ac:dyDescent="0.25">
      <c r="A1" t="s">
        <v>81</v>
      </c>
      <c r="B1" t="s">
        <v>82</v>
      </c>
      <c r="C1" t="s">
        <v>83</v>
      </c>
      <c r="D1" t="s">
        <v>84</v>
      </c>
      <c r="E1" t="s">
        <v>85</v>
      </c>
      <c r="F1" s="10" t="s">
        <v>98</v>
      </c>
      <c r="G1" t="s">
        <v>86</v>
      </c>
      <c r="H1" t="s">
        <v>87</v>
      </c>
      <c r="I1" t="s">
        <v>88</v>
      </c>
      <c r="J1" t="s">
        <v>89</v>
      </c>
      <c r="K1" t="s">
        <v>90</v>
      </c>
      <c r="L1" t="s">
        <v>91</v>
      </c>
      <c r="M1" t="s">
        <v>92</v>
      </c>
    </row>
    <row r="2" spans="1:13" x14ac:dyDescent="0.25">
      <c r="A2" t="s">
        <v>56</v>
      </c>
      <c r="B2">
        <v>2025</v>
      </c>
      <c r="C2" s="6">
        <v>20000</v>
      </c>
      <c r="F2" s="10">
        <f>Table24[[#This Row],[expTotal]]-Table24[[#This Row],[expMining]]</f>
        <v>0</v>
      </c>
      <c r="G2" t="s">
        <v>44</v>
      </c>
    </row>
    <row r="3" spans="1:13" x14ac:dyDescent="0.25">
      <c r="A3" t="s">
        <v>56</v>
      </c>
      <c r="B3">
        <v>2024</v>
      </c>
      <c r="C3" s="6">
        <v>20000</v>
      </c>
      <c r="D3" s="1">
        <v>45329</v>
      </c>
      <c r="E3" s="6">
        <v>28599</v>
      </c>
      <c r="F3" s="10">
        <f>Table24[[#This Row],[expTotal]]-Table24[[#This Row],[expMining]]</f>
        <v>28599</v>
      </c>
      <c r="G3" t="s">
        <v>44</v>
      </c>
      <c r="H3" s="6">
        <v>25656</v>
      </c>
      <c r="I3" s="6">
        <v>0</v>
      </c>
      <c r="J3" s="6">
        <v>0</v>
      </c>
      <c r="K3" s="6">
        <v>1736</v>
      </c>
      <c r="L3" s="6">
        <v>1207</v>
      </c>
      <c r="M3" s="6">
        <v>0</v>
      </c>
    </row>
    <row r="4" spans="1:13" x14ac:dyDescent="0.25">
      <c r="A4" t="s">
        <v>56</v>
      </c>
      <c r="B4">
        <v>2023</v>
      </c>
      <c r="C4" s="6">
        <v>15000</v>
      </c>
      <c r="D4" s="1">
        <v>44993</v>
      </c>
      <c r="E4" s="6">
        <v>16310</v>
      </c>
      <c r="F4" s="10">
        <f>Table24[[#This Row],[expTotal]]-Table24[[#This Row],[expMining]]</f>
        <v>16310</v>
      </c>
      <c r="G4" t="s">
        <v>44</v>
      </c>
      <c r="H4" s="6">
        <v>12790</v>
      </c>
      <c r="I4" s="6">
        <v>0</v>
      </c>
      <c r="J4" s="6">
        <v>0</v>
      </c>
      <c r="K4" s="6">
        <v>1694</v>
      </c>
      <c r="L4" s="6">
        <v>1826</v>
      </c>
      <c r="M4" s="6">
        <v>0</v>
      </c>
    </row>
    <row r="5" spans="1:13" x14ac:dyDescent="0.25">
      <c r="A5" t="s">
        <v>56</v>
      </c>
      <c r="B5">
        <v>2022</v>
      </c>
      <c r="C5" s="6">
        <v>15000</v>
      </c>
      <c r="D5" s="1">
        <v>44630</v>
      </c>
      <c r="E5" s="6">
        <v>25937</v>
      </c>
      <c r="F5" s="10">
        <f>Table24[[#This Row],[expTotal]]-Table24[[#This Row],[expMining]]</f>
        <v>25937</v>
      </c>
      <c r="G5" t="s">
        <v>44</v>
      </c>
      <c r="H5" s="6">
        <v>23743</v>
      </c>
      <c r="I5" s="6">
        <v>0</v>
      </c>
      <c r="J5" s="6">
        <v>0</v>
      </c>
      <c r="K5" s="6">
        <v>1632</v>
      </c>
      <c r="L5" s="6">
        <v>562</v>
      </c>
      <c r="M5" s="6">
        <v>0</v>
      </c>
    </row>
    <row r="6" spans="1:13" x14ac:dyDescent="0.25">
      <c r="A6" t="s">
        <v>56</v>
      </c>
      <c r="B6">
        <v>2021</v>
      </c>
      <c r="C6" s="6">
        <v>10000</v>
      </c>
      <c r="D6" s="1">
        <v>44242</v>
      </c>
      <c r="E6" s="6">
        <v>17735</v>
      </c>
      <c r="F6" s="10">
        <f>Table24[[#This Row],[expTotal]]-Table24[[#This Row],[expMining]]</f>
        <v>17735</v>
      </c>
      <c r="G6" t="s">
        <v>44</v>
      </c>
      <c r="H6" s="6">
        <v>13276</v>
      </c>
      <c r="I6" s="6">
        <v>0</v>
      </c>
      <c r="J6" s="6">
        <v>0</v>
      </c>
      <c r="K6" s="6">
        <v>1624</v>
      </c>
      <c r="L6" s="6">
        <v>2835</v>
      </c>
      <c r="M6" s="6">
        <v>0</v>
      </c>
    </row>
    <row r="7" spans="1:13" x14ac:dyDescent="0.25">
      <c r="A7" t="s">
        <v>56</v>
      </c>
      <c r="B7">
        <v>2020</v>
      </c>
      <c r="C7" s="6">
        <v>10000</v>
      </c>
      <c r="D7" s="1">
        <v>43886</v>
      </c>
      <c r="E7" s="6">
        <v>10686</v>
      </c>
      <c r="F7" s="10">
        <f>Table24[[#This Row],[expTotal]]-Table24[[#This Row],[expMining]]</f>
        <v>10686</v>
      </c>
      <c r="G7" t="s">
        <v>44</v>
      </c>
      <c r="H7" s="6">
        <v>9082</v>
      </c>
      <c r="I7" s="6">
        <v>0</v>
      </c>
      <c r="J7" s="6">
        <v>0</v>
      </c>
      <c r="K7" s="6">
        <v>1604</v>
      </c>
      <c r="L7" s="6">
        <v>0</v>
      </c>
      <c r="M7" s="6">
        <v>0</v>
      </c>
    </row>
    <row r="8" spans="1:13" x14ac:dyDescent="0.25">
      <c r="A8" t="s">
        <v>56</v>
      </c>
      <c r="B8">
        <v>2019</v>
      </c>
      <c r="C8" s="6">
        <v>10000</v>
      </c>
      <c r="D8" s="1">
        <v>43536</v>
      </c>
      <c r="E8" s="6">
        <v>12346</v>
      </c>
      <c r="F8" s="10">
        <f>Table24[[#This Row],[expTotal]]-Table24[[#This Row],[expMining]]</f>
        <v>12346</v>
      </c>
      <c r="G8" t="s">
        <v>44</v>
      </c>
      <c r="H8" s="6">
        <v>5425</v>
      </c>
      <c r="I8" s="6">
        <v>0</v>
      </c>
      <c r="J8" s="6">
        <v>5039</v>
      </c>
      <c r="K8" s="6">
        <v>1472</v>
      </c>
      <c r="L8" s="6">
        <v>410</v>
      </c>
      <c r="M8" s="6">
        <v>0</v>
      </c>
    </row>
    <row r="9" spans="1:13" x14ac:dyDescent="0.25">
      <c r="A9" t="s">
        <v>56</v>
      </c>
      <c r="B9">
        <v>2018</v>
      </c>
      <c r="C9" s="6">
        <v>10000</v>
      </c>
      <c r="D9" s="1">
        <v>43166</v>
      </c>
      <c r="E9" s="6">
        <v>11218</v>
      </c>
      <c r="F9" s="10">
        <f>Table24[[#This Row],[expTotal]]-Table24[[#This Row],[expMining]]</f>
        <v>11218</v>
      </c>
      <c r="G9" t="s">
        <v>44</v>
      </c>
      <c r="H9" s="6">
        <v>8106</v>
      </c>
      <c r="I9" s="6">
        <v>0</v>
      </c>
      <c r="J9" s="6">
        <v>0</v>
      </c>
      <c r="K9" s="6">
        <v>1350</v>
      </c>
      <c r="L9" s="6">
        <v>1762</v>
      </c>
      <c r="M9" s="6">
        <v>0</v>
      </c>
    </row>
    <row r="10" spans="1:13" x14ac:dyDescent="0.25">
      <c r="A10" t="s">
        <v>56</v>
      </c>
      <c r="B10">
        <v>2017</v>
      </c>
      <c r="C10" s="6">
        <v>10000</v>
      </c>
      <c r="D10" s="1">
        <v>42803</v>
      </c>
      <c r="E10" s="6">
        <v>10324</v>
      </c>
      <c r="F10" s="10">
        <f>Table24[[#This Row],[expTotal]]-Table24[[#This Row],[expMining]]</f>
        <v>10324</v>
      </c>
      <c r="G10" t="s">
        <v>44</v>
      </c>
      <c r="H10" s="6">
        <v>7655</v>
      </c>
      <c r="I10" s="6">
        <v>0</v>
      </c>
      <c r="J10" s="6">
        <v>0</v>
      </c>
      <c r="K10" s="6">
        <v>669</v>
      </c>
      <c r="L10" s="6">
        <v>2000</v>
      </c>
      <c r="M10" s="6">
        <v>0</v>
      </c>
    </row>
    <row r="11" spans="1:13" x14ac:dyDescent="0.25">
      <c r="A11" t="s">
        <v>34</v>
      </c>
      <c r="B11">
        <v>2020</v>
      </c>
      <c r="C11" s="6">
        <v>9167</v>
      </c>
      <c r="D11" s="1">
        <v>44085</v>
      </c>
      <c r="E11" s="6">
        <v>4356</v>
      </c>
      <c r="F11" s="10">
        <f>Table24[[#This Row],[expTotal]]-Table24[[#This Row],[expMining]]</f>
        <v>4356</v>
      </c>
      <c r="G11" t="s">
        <v>44</v>
      </c>
      <c r="H11" s="6">
        <v>2790</v>
      </c>
      <c r="I11" s="6">
        <v>0</v>
      </c>
      <c r="J11" s="6">
        <v>0</v>
      </c>
      <c r="K11" s="6">
        <v>1566</v>
      </c>
      <c r="L11" s="6">
        <v>0</v>
      </c>
      <c r="M11" s="6">
        <v>0</v>
      </c>
    </row>
    <row r="12" spans="1:13" x14ac:dyDescent="0.25">
      <c r="A12" t="s">
        <v>73</v>
      </c>
      <c r="B12">
        <v>2025</v>
      </c>
      <c r="C12" s="6">
        <v>162000</v>
      </c>
      <c r="F12" s="10">
        <f>Table24[[#This Row],[expTotal]]-Table24[[#This Row],[expMining]]</f>
        <v>0</v>
      </c>
      <c r="G12" t="s">
        <v>44</v>
      </c>
    </row>
    <row r="13" spans="1:13" x14ac:dyDescent="0.25">
      <c r="A13" t="s">
        <v>73</v>
      </c>
      <c r="B13">
        <v>2024</v>
      </c>
      <c r="C13" s="6">
        <v>162000</v>
      </c>
      <c r="D13" s="1">
        <v>45525</v>
      </c>
      <c r="E13" s="6">
        <v>328378</v>
      </c>
      <c r="F13" s="10">
        <f>Table24[[#This Row],[expTotal]]-Table24[[#This Row],[expMining]]</f>
        <v>328378</v>
      </c>
      <c r="G13" t="s">
        <v>44</v>
      </c>
      <c r="H13" s="6">
        <v>248129</v>
      </c>
      <c r="I13" s="6">
        <v>0</v>
      </c>
      <c r="J13" s="6">
        <v>0</v>
      </c>
      <c r="K13" s="6">
        <v>48304</v>
      </c>
      <c r="L13" s="6">
        <v>31945</v>
      </c>
      <c r="M13" s="6">
        <v>0</v>
      </c>
    </row>
    <row r="14" spans="1:13" x14ac:dyDescent="0.25">
      <c r="A14" t="s">
        <v>73</v>
      </c>
      <c r="B14">
        <v>2023</v>
      </c>
      <c r="C14" s="6">
        <v>162000</v>
      </c>
      <c r="D14" s="1">
        <v>45174</v>
      </c>
      <c r="E14" s="6">
        <v>1341713</v>
      </c>
      <c r="F14" s="10">
        <f>Table24[[#This Row],[expTotal]]-Table24[[#This Row],[expMining]]</f>
        <v>1341713</v>
      </c>
      <c r="G14" t="s">
        <v>44</v>
      </c>
      <c r="H14" s="6">
        <v>1283530</v>
      </c>
      <c r="I14" s="6">
        <v>0</v>
      </c>
      <c r="J14" s="6">
        <v>0</v>
      </c>
      <c r="K14" s="6">
        <v>45679</v>
      </c>
      <c r="L14" s="6">
        <v>12504</v>
      </c>
      <c r="M14" s="6">
        <v>0</v>
      </c>
    </row>
    <row r="15" spans="1:13" x14ac:dyDescent="0.25">
      <c r="A15" t="s">
        <v>73</v>
      </c>
      <c r="B15">
        <v>2022</v>
      </c>
      <c r="C15" s="6">
        <v>162000</v>
      </c>
      <c r="D15" s="1">
        <v>44883</v>
      </c>
      <c r="E15" s="6">
        <v>204883</v>
      </c>
      <c r="F15" s="10">
        <f>Table24[[#This Row],[expTotal]]-Table24[[#This Row],[expMining]]</f>
        <v>204883</v>
      </c>
      <c r="G15" t="s">
        <v>44</v>
      </c>
      <c r="H15" s="6">
        <v>134695</v>
      </c>
      <c r="I15" s="6">
        <v>0</v>
      </c>
      <c r="J15" s="6">
        <v>17780</v>
      </c>
      <c r="K15" s="6">
        <v>43593</v>
      </c>
      <c r="L15" s="6">
        <v>8815</v>
      </c>
      <c r="M15" s="6">
        <v>0</v>
      </c>
    </row>
    <row r="16" spans="1:13" x14ac:dyDescent="0.25">
      <c r="A16" t="s">
        <v>73</v>
      </c>
      <c r="B16">
        <v>2021</v>
      </c>
      <c r="C16" s="6">
        <v>162000</v>
      </c>
      <c r="D16" s="1">
        <v>44484</v>
      </c>
      <c r="E16" s="6">
        <v>200735</v>
      </c>
      <c r="F16" s="10">
        <f>Table24[[#This Row],[expTotal]]-Table24[[#This Row],[expMining]]</f>
        <v>200735</v>
      </c>
      <c r="G16" t="s">
        <v>44</v>
      </c>
      <c r="H16" s="6">
        <v>129712</v>
      </c>
      <c r="I16" s="6">
        <v>0</v>
      </c>
      <c r="J16" s="6">
        <v>14973</v>
      </c>
      <c r="K16" s="6">
        <v>40095</v>
      </c>
      <c r="L16" s="6">
        <v>15955</v>
      </c>
      <c r="M16" s="6">
        <v>0</v>
      </c>
    </row>
    <row r="17" spans="1:13" x14ac:dyDescent="0.25">
      <c r="A17" t="s">
        <v>73</v>
      </c>
      <c r="B17">
        <v>2020</v>
      </c>
      <c r="C17" s="6">
        <v>162000</v>
      </c>
      <c r="D17" s="1">
        <v>44076</v>
      </c>
      <c r="E17" s="6">
        <v>162474</v>
      </c>
      <c r="F17" s="10">
        <f>Table24[[#This Row],[expTotal]]-Table24[[#This Row],[expMining]]</f>
        <v>162474</v>
      </c>
      <c r="G17" t="s">
        <v>44</v>
      </c>
      <c r="H17" s="6">
        <v>99284</v>
      </c>
      <c r="I17" s="6">
        <v>0</v>
      </c>
      <c r="J17" s="6">
        <v>9314</v>
      </c>
      <c r="K17" s="6">
        <v>39239</v>
      </c>
      <c r="L17" s="6">
        <v>14637</v>
      </c>
      <c r="M17" s="6">
        <v>0</v>
      </c>
    </row>
    <row r="18" spans="1:13" x14ac:dyDescent="0.25">
      <c r="A18" t="s">
        <v>73</v>
      </c>
      <c r="B18">
        <v>2019</v>
      </c>
      <c r="C18" s="6">
        <v>162000</v>
      </c>
      <c r="D18" s="1">
        <v>43710</v>
      </c>
      <c r="E18" s="6">
        <v>574559</v>
      </c>
      <c r="F18" s="10">
        <f>Table24[[#This Row],[expTotal]]-Table24[[#This Row],[expMining]]</f>
        <v>574559</v>
      </c>
      <c r="G18" t="s">
        <v>44</v>
      </c>
      <c r="H18" s="6">
        <v>528351</v>
      </c>
      <c r="I18" s="6">
        <v>0</v>
      </c>
      <c r="J18" s="6">
        <v>5882</v>
      </c>
      <c r="K18" s="6">
        <v>35942</v>
      </c>
      <c r="L18" s="6">
        <v>4384</v>
      </c>
      <c r="M18" s="6">
        <v>0</v>
      </c>
    </row>
    <row r="19" spans="1:13" x14ac:dyDescent="0.25">
      <c r="A19" t="s">
        <v>73</v>
      </c>
      <c r="B19">
        <v>2018</v>
      </c>
      <c r="C19" s="6">
        <v>108000</v>
      </c>
      <c r="D19" s="1">
        <v>43354</v>
      </c>
      <c r="E19" s="6">
        <v>134431</v>
      </c>
      <c r="F19" s="10">
        <f>Table24[[#This Row],[expTotal]]-Table24[[#This Row],[expMining]]</f>
        <v>134431</v>
      </c>
      <c r="G19" t="s">
        <v>44</v>
      </c>
      <c r="H19" s="6">
        <v>94115</v>
      </c>
      <c r="I19" s="6">
        <v>0</v>
      </c>
      <c r="J19" s="6">
        <v>9863</v>
      </c>
      <c r="K19" s="6">
        <v>23330</v>
      </c>
      <c r="L19" s="6">
        <v>7123</v>
      </c>
      <c r="M19" s="6">
        <v>0</v>
      </c>
    </row>
    <row r="20" spans="1:13" x14ac:dyDescent="0.25">
      <c r="A20" t="s">
        <v>73</v>
      </c>
      <c r="B20">
        <v>2017</v>
      </c>
      <c r="C20" s="6">
        <v>128167</v>
      </c>
      <c r="D20" s="1">
        <v>42992</v>
      </c>
      <c r="E20" s="6">
        <v>494331</v>
      </c>
      <c r="F20" s="10">
        <f>Table24[[#This Row],[expTotal]]-Table24[[#This Row],[expMining]]</f>
        <v>494331</v>
      </c>
      <c r="G20" t="s">
        <v>44</v>
      </c>
      <c r="H20" s="6">
        <v>429339</v>
      </c>
      <c r="I20" s="6">
        <v>0</v>
      </c>
      <c r="J20" s="6">
        <v>37695</v>
      </c>
      <c r="K20" s="6">
        <v>25552</v>
      </c>
      <c r="L20" s="6">
        <v>1745</v>
      </c>
      <c r="M20" s="6">
        <v>0</v>
      </c>
    </row>
    <row r="21" spans="1:13" x14ac:dyDescent="0.25">
      <c r="A21" t="s">
        <v>73</v>
      </c>
      <c r="B21">
        <v>2016</v>
      </c>
      <c r="C21" s="6">
        <v>97500</v>
      </c>
      <c r="D21" s="1">
        <v>42621</v>
      </c>
      <c r="E21" s="6">
        <v>159906</v>
      </c>
      <c r="F21" s="10">
        <f>Table24[[#This Row],[expTotal]]-Table24[[#This Row],[expMining]]</f>
        <v>159906</v>
      </c>
      <c r="G21" t="s">
        <v>44</v>
      </c>
      <c r="H21" s="6">
        <v>101512</v>
      </c>
      <c r="I21" s="6">
        <v>0</v>
      </c>
      <c r="J21" s="6">
        <v>17838</v>
      </c>
      <c r="K21" s="6">
        <v>20254</v>
      </c>
      <c r="L21" s="6">
        <v>20302</v>
      </c>
      <c r="M21" s="6">
        <v>0</v>
      </c>
    </row>
    <row r="22" spans="1:13" x14ac:dyDescent="0.25">
      <c r="A22" t="s">
        <v>73</v>
      </c>
      <c r="B22">
        <v>2015</v>
      </c>
      <c r="C22" s="6">
        <v>97500</v>
      </c>
      <c r="D22" s="1">
        <v>42258</v>
      </c>
      <c r="E22" s="6">
        <v>140496</v>
      </c>
      <c r="F22" s="10">
        <f>Table24[[#This Row],[expTotal]]-Table24[[#This Row],[expMining]]</f>
        <v>140496</v>
      </c>
      <c r="G22" t="s">
        <v>44</v>
      </c>
      <c r="H22" s="6">
        <v>95320</v>
      </c>
      <c r="I22" s="6">
        <v>0</v>
      </c>
      <c r="J22" s="6">
        <v>6380</v>
      </c>
      <c r="K22" s="6">
        <v>19296</v>
      </c>
      <c r="L22" s="6">
        <v>19500</v>
      </c>
      <c r="M22" s="6">
        <v>0</v>
      </c>
    </row>
    <row r="23" spans="1:13" x14ac:dyDescent="0.25">
      <c r="A23" t="s">
        <v>73</v>
      </c>
      <c r="B23">
        <v>2014</v>
      </c>
      <c r="C23" s="6">
        <v>65000</v>
      </c>
      <c r="D23" s="1">
        <v>41871</v>
      </c>
      <c r="E23" s="6">
        <v>128913</v>
      </c>
      <c r="F23" s="10">
        <f>Table24[[#This Row],[expTotal]]-Table24[[#This Row],[expMining]]</f>
        <v>128913</v>
      </c>
      <c r="G23" t="s">
        <v>44</v>
      </c>
      <c r="H23" s="6">
        <v>86584</v>
      </c>
      <c r="I23" s="6">
        <v>0</v>
      </c>
      <c r="J23" s="6">
        <v>0</v>
      </c>
      <c r="K23" s="6">
        <v>20844</v>
      </c>
      <c r="L23" s="6">
        <v>21485</v>
      </c>
      <c r="M23" s="6">
        <v>0</v>
      </c>
    </row>
    <row r="24" spans="1:13" x14ac:dyDescent="0.25">
      <c r="A24" t="s">
        <v>73</v>
      </c>
      <c r="B24">
        <v>2013</v>
      </c>
      <c r="C24" s="6">
        <v>65000</v>
      </c>
      <c r="D24" s="1">
        <v>41500</v>
      </c>
      <c r="E24" s="6">
        <v>199233</v>
      </c>
      <c r="F24" s="10">
        <f>Table24[[#This Row],[expTotal]]-Table24[[#This Row],[expMining]]</f>
        <v>199233</v>
      </c>
      <c r="G24" t="s">
        <v>44</v>
      </c>
      <c r="H24" s="6">
        <v>112308</v>
      </c>
      <c r="I24" s="6">
        <v>0</v>
      </c>
      <c r="J24" s="6">
        <v>40160</v>
      </c>
      <c r="K24" s="6">
        <v>13560</v>
      </c>
      <c r="L24" s="6">
        <v>33205</v>
      </c>
      <c r="M24" s="6">
        <v>0</v>
      </c>
    </row>
    <row r="25" spans="1:13" x14ac:dyDescent="0.25">
      <c r="A25" t="s">
        <v>73</v>
      </c>
      <c r="B25">
        <v>2012</v>
      </c>
      <c r="C25" s="6">
        <v>65000</v>
      </c>
      <c r="D25" s="1">
        <v>41164</v>
      </c>
      <c r="E25" s="6">
        <v>49551</v>
      </c>
      <c r="F25" s="10">
        <f>Table24[[#This Row],[expTotal]]-Table24[[#This Row],[expMining]]</f>
        <v>49551</v>
      </c>
      <c r="G25" t="s">
        <v>44</v>
      </c>
      <c r="H25" s="6">
        <v>25968</v>
      </c>
      <c r="I25" s="6">
        <v>0</v>
      </c>
      <c r="J25" s="6">
        <v>0</v>
      </c>
      <c r="K25" s="6">
        <v>10583</v>
      </c>
      <c r="L25" s="6">
        <v>13000</v>
      </c>
      <c r="M25" s="6">
        <v>0</v>
      </c>
    </row>
    <row r="26" spans="1:13" x14ac:dyDescent="0.25">
      <c r="A26" t="s">
        <v>63</v>
      </c>
      <c r="B26">
        <v>2020</v>
      </c>
      <c r="C26" s="6">
        <v>30000</v>
      </c>
      <c r="D26" s="1">
        <v>44039</v>
      </c>
      <c r="E26" s="6">
        <v>46966</v>
      </c>
      <c r="F26" s="10">
        <f>Table24[[#This Row],[expTotal]]-Table24[[#This Row],[expMining]]</f>
        <v>46966</v>
      </c>
      <c r="G26" t="s">
        <v>44</v>
      </c>
      <c r="H26" s="6">
        <v>17800</v>
      </c>
      <c r="I26" s="6">
        <v>0</v>
      </c>
      <c r="J26" s="6">
        <v>22107</v>
      </c>
      <c r="K26" s="6">
        <v>4839</v>
      </c>
      <c r="L26" s="6">
        <v>2220</v>
      </c>
      <c r="M26" s="6">
        <v>0</v>
      </c>
    </row>
    <row r="27" spans="1:13" x14ac:dyDescent="0.25">
      <c r="A27" t="s">
        <v>63</v>
      </c>
      <c r="B27">
        <v>2019</v>
      </c>
      <c r="C27" s="6">
        <v>20000</v>
      </c>
      <c r="D27" s="1">
        <v>43643</v>
      </c>
      <c r="E27" s="6">
        <v>3994</v>
      </c>
      <c r="F27" s="10">
        <f>Table24[[#This Row],[expTotal]]-Table24[[#This Row],[expMining]]</f>
        <v>3994</v>
      </c>
      <c r="G27" t="s">
        <v>44</v>
      </c>
      <c r="H27" s="6">
        <v>185</v>
      </c>
      <c r="I27" s="6">
        <v>0</v>
      </c>
      <c r="J27" s="6">
        <v>0</v>
      </c>
      <c r="K27" s="6">
        <v>3609</v>
      </c>
      <c r="L27" s="6">
        <v>200</v>
      </c>
      <c r="M27" s="6">
        <v>0</v>
      </c>
    </row>
    <row r="28" spans="1:13" x14ac:dyDescent="0.25">
      <c r="A28" t="s">
        <v>63</v>
      </c>
      <c r="B28">
        <v>2018</v>
      </c>
      <c r="C28" s="6">
        <v>20000</v>
      </c>
      <c r="D28" s="1">
        <v>43311</v>
      </c>
      <c r="E28" s="6">
        <v>20339</v>
      </c>
      <c r="F28" s="10">
        <f>Table24[[#This Row],[expTotal]]-Table24[[#This Row],[expMining]]</f>
        <v>20339</v>
      </c>
      <c r="G28" t="s">
        <v>44</v>
      </c>
      <c r="H28" s="6">
        <v>16196</v>
      </c>
      <c r="I28" s="6">
        <v>0</v>
      </c>
      <c r="J28" s="6">
        <v>397</v>
      </c>
      <c r="K28" s="6">
        <v>3546</v>
      </c>
      <c r="L28" s="6">
        <v>200</v>
      </c>
      <c r="M28" s="6">
        <v>0</v>
      </c>
    </row>
    <row r="29" spans="1:13" x14ac:dyDescent="0.25">
      <c r="A29" t="s">
        <v>63</v>
      </c>
      <c r="B29">
        <v>2017</v>
      </c>
      <c r="C29" s="6">
        <v>20000</v>
      </c>
      <c r="D29" s="1">
        <v>42908</v>
      </c>
      <c r="E29" s="6">
        <v>20539</v>
      </c>
      <c r="F29" s="10">
        <f>Table24[[#This Row],[expTotal]]-Table24[[#This Row],[expMining]]</f>
        <v>20539</v>
      </c>
      <c r="G29" t="s">
        <v>44</v>
      </c>
      <c r="H29" s="6">
        <v>12644</v>
      </c>
      <c r="I29" s="6">
        <v>0</v>
      </c>
      <c r="J29" s="6">
        <v>380</v>
      </c>
      <c r="K29" s="6">
        <v>3515</v>
      </c>
      <c r="L29" s="6">
        <v>4000</v>
      </c>
      <c r="M29" s="6">
        <v>0</v>
      </c>
    </row>
    <row r="30" spans="1:13" x14ac:dyDescent="0.25">
      <c r="A30" t="s">
        <v>67</v>
      </c>
      <c r="B30">
        <v>2016</v>
      </c>
      <c r="C30" s="6">
        <v>4694</v>
      </c>
      <c r="F30" s="10">
        <f>Table24[[#This Row],[expTotal]]-Table24[[#This Row],[expMining]]</f>
        <v>0</v>
      </c>
      <c r="G30" t="s">
        <v>44</v>
      </c>
    </row>
    <row r="31" spans="1:13" x14ac:dyDescent="0.25">
      <c r="A31" t="s">
        <v>67</v>
      </c>
      <c r="B31">
        <v>2015</v>
      </c>
      <c r="C31" s="6">
        <v>7040</v>
      </c>
      <c r="D31" s="1">
        <v>42284</v>
      </c>
      <c r="E31" s="6">
        <v>17602</v>
      </c>
      <c r="F31" s="10">
        <f>Table24[[#This Row],[expTotal]]-Table24[[#This Row],[expMining]]</f>
        <v>17602</v>
      </c>
      <c r="G31" t="s">
        <v>44</v>
      </c>
      <c r="H31" s="6">
        <v>13731</v>
      </c>
      <c r="I31" s="6">
        <v>0</v>
      </c>
      <c r="J31" s="6">
        <v>0</v>
      </c>
      <c r="K31" s="6">
        <v>1125</v>
      </c>
      <c r="L31" s="6">
        <v>2746</v>
      </c>
      <c r="M31" s="6">
        <v>0</v>
      </c>
    </row>
    <row r="32" spans="1:13" x14ac:dyDescent="0.25">
      <c r="A32" t="s">
        <v>67</v>
      </c>
      <c r="B32">
        <v>2014</v>
      </c>
      <c r="C32" s="6">
        <v>7040</v>
      </c>
      <c r="D32" s="1">
        <v>41892</v>
      </c>
      <c r="E32" s="6">
        <v>5230</v>
      </c>
      <c r="F32" s="10">
        <f>Table24[[#This Row],[expTotal]]-Table24[[#This Row],[expMining]]</f>
        <v>5230</v>
      </c>
      <c r="G32" t="s">
        <v>44</v>
      </c>
      <c r="H32" s="6">
        <v>3320</v>
      </c>
      <c r="I32" s="6">
        <v>0</v>
      </c>
      <c r="J32" s="6">
        <v>0</v>
      </c>
      <c r="K32" s="6">
        <v>1039</v>
      </c>
      <c r="L32" s="6">
        <v>871</v>
      </c>
      <c r="M32" s="6">
        <v>0</v>
      </c>
    </row>
    <row r="33" spans="1:13" x14ac:dyDescent="0.25">
      <c r="A33" t="s">
        <v>67</v>
      </c>
      <c r="B33">
        <v>2013</v>
      </c>
      <c r="C33" s="6">
        <v>7040</v>
      </c>
      <c r="D33" s="1">
        <v>41534</v>
      </c>
      <c r="E33" s="6">
        <v>11055</v>
      </c>
      <c r="F33" s="10">
        <f>Table24[[#This Row],[expTotal]]-Table24[[#This Row],[expMining]]</f>
        <v>11055</v>
      </c>
      <c r="G33" t="s">
        <v>44</v>
      </c>
      <c r="H33" s="6">
        <v>8185</v>
      </c>
      <c r="I33" s="6">
        <v>0</v>
      </c>
      <c r="J33" s="6">
        <v>0</v>
      </c>
      <c r="K33" s="6">
        <v>1028</v>
      </c>
      <c r="L33" s="6">
        <v>1842</v>
      </c>
      <c r="M33" s="6">
        <v>0</v>
      </c>
    </row>
    <row r="34" spans="1:13" x14ac:dyDescent="0.25">
      <c r="A34" t="s">
        <v>67</v>
      </c>
      <c r="B34">
        <v>2012</v>
      </c>
      <c r="C34" s="6">
        <v>7040</v>
      </c>
      <c r="D34" s="1">
        <v>41199</v>
      </c>
      <c r="E34" s="6">
        <v>12300</v>
      </c>
      <c r="F34" s="10">
        <f>Table24[[#This Row],[expTotal]]-Table24[[#This Row],[expMining]]</f>
        <v>12300</v>
      </c>
      <c r="G34" t="s">
        <v>44</v>
      </c>
      <c r="H34" s="6">
        <v>9623</v>
      </c>
      <c r="I34" s="6">
        <v>0</v>
      </c>
      <c r="J34" s="6">
        <v>0</v>
      </c>
      <c r="K34" s="6">
        <v>752</v>
      </c>
      <c r="L34" s="6">
        <v>1925</v>
      </c>
      <c r="M34" s="6">
        <v>0</v>
      </c>
    </row>
    <row r="35" spans="1:13" x14ac:dyDescent="0.25">
      <c r="A35" t="s">
        <v>48</v>
      </c>
      <c r="B35">
        <v>2024</v>
      </c>
      <c r="C35" s="6">
        <v>6454</v>
      </c>
      <c r="F35" s="10">
        <f>Table24[[#This Row],[expTotal]]-Table24[[#This Row],[expMining]]</f>
        <v>0</v>
      </c>
      <c r="G35" t="s">
        <v>44</v>
      </c>
    </row>
    <row r="36" spans="1:13" x14ac:dyDescent="0.25">
      <c r="A36" t="s">
        <v>48</v>
      </c>
      <c r="B36">
        <v>2023</v>
      </c>
      <c r="C36" s="6">
        <v>7040</v>
      </c>
      <c r="D36" s="1">
        <v>45063</v>
      </c>
      <c r="E36" s="6">
        <v>7425</v>
      </c>
      <c r="F36" s="10">
        <f>Table24[[#This Row],[expTotal]]-Table24[[#This Row],[expMining]]</f>
        <v>7425</v>
      </c>
      <c r="G36" t="s">
        <v>44</v>
      </c>
      <c r="H36" s="6">
        <v>4987</v>
      </c>
      <c r="I36" s="6">
        <v>0</v>
      </c>
      <c r="J36" s="6">
        <v>0</v>
      </c>
      <c r="K36" s="6">
        <v>1869</v>
      </c>
      <c r="L36" s="6">
        <v>569</v>
      </c>
      <c r="M36" s="6">
        <v>0</v>
      </c>
    </row>
    <row r="37" spans="1:13" x14ac:dyDescent="0.25">
      <c r="A37" t="s">
        <v>48</v>
      </c>
      <c r="B37">
        <v>2022</v>
      </c>
      <c r="C37" s="6">
        <v>7040</v>
      </c>
      <c r="D37" s="1">
        <v>44691</v>
      </c>
      <c r="E37" s="6">
        <v>18727</v>
      </c>
      <c r="F37" s="10">
        <f>Table24[[#This Row],[expTotal]]-Table24[[#This Row],[expMining]]</f>
        <v>18727</v>
      </c>
      <c r="G37" t="s">
        <v>44</v>
      </c>
      <c r="H37" s="6">
        <v>16936</v>
      </c>
      <c r="I37" s="6">
        <v>0</v>
      </c>
      <c r="J37" s="6">
        <v>0</v>
      </c>
      <c r="K37" s="6">
        <v>1791</v>
      </c>
      <c r="L37" s="6">
        <v>0</v>
      </c>
      <c r="M37" s="6">
        <v>0</v>
      </c>
    </row>
    <row r="38" spans="1:13" x14ac:dyDescent="0.25">
      <c r="A38" t="s">
        <v>48</v>
      </c>
      <c r="B38">
        <v>2021</v>
      </c>
      <c r="C38" s="6">
        <v>7040</v>
      </c>
      <c r="D38" s="1">
        <v>44347</v>
      </c>
      <c r="E38" s="6">
        <v>8158</v>
      </c>
      <c r="F38" s="10">
        <f>Table24[[#This Row],[expTotal]]-Table24[[#This Row],[expMining]]</f>
        <v>8158</v>
      </c>
      <c r="G38" t="s">
        <v>44</v>
      </c>
      <c r="H38" s="6">
        <v>5097</v>
      </c>
      <c r="I38" s="6">
        <v>0</v>
      </c>
      <c r="J38" s="6">
        <v>0</v>
      </c>
      <c r="K38" s="6">
        <v>1773</v>
      </c>
      <c r="L38" s="6">
        <v>1288</v>
      </c>
      <c r="M38" s="6">
        <v>0</v>
      </c>
    </row>
    <row r="39" spans="1:13" x14ac:dyDescent="0.25">
      <c r="A39" t="s">
        <v>48</v>
      </c>
      <c r="B39">
        <v>2020</v>
      </c>
      <c r="C39" s="6">
        <v>7040</v>
      </c>
      <c r="D39" s="1">
        <v>43970</v>
      </c>
      <c r="E39" s="6">
        <v>14370</v>
      </c>
      <c r="F39" s="10">
        <f>Table24[[#This Row],[expTotal]]-Table24[[#This Row],[expMining]]</f>
        <v>14370</v>
      </c>
      <c r="G39" t="s">
        <v>44</v>
      </c>
      <c r="H39" s="6">
        <v>10608</v>
      </c>
      <c r="I39" s="6">
        <v>0</v>
      </c>
      <c r="J39" s="6">
        <v>0</v>
      </c>
      <c r="K39" s="6">
        <v>1747</v>
      </c>
      <c r="L39" s="6">
        <v>2015</v>
      </c>
      <c r="M39" s="6">
        <v>0</v>
      </c>
    </row>
    <row r="40" spans="1:13" x14ac:dyDescent="0.25">
      <c r="A40" t="s">
        <v>48</v>
      </c>
      <c r="B40">
        <v>2019</v>
      </c>
      <c r="C40" s="6">
        <v>7040</v>
      </c>
      <c r="D40" s="1">
        <v>43613</v>
      </c>
      <c r="E40" s="6">
        <v>7336</v>
      </c>
      <c r="F40" s="10">
        <f>Table24[[#This Row],[expTotal]]-Table24[[#This Row],[expMining]]</f>
        <v>7336</v>
      </c>
      <c r="G40" t="s">
        <v>44</v>
      </c>
      <c r="H40" s="6">
        <v>5528</v>
      </c>
      <c r="I40" s="6">
        <v>0</v>
      </c>
      <c r="J40" s="6">
        <v>0</v>
      </c>
      <c r="K40" s="6">
        <v>1608</v>
      </c>
      <c r="L40" s="6">
        <v>200</v>
      </c>
      <c r="M40" s="6">
        <v>0</v>
      </c>
    </row>
    <row r="41" spans="1:13" x14ac:dyDescent="0.25">
      <c r="A41" t="s">
        <v>48</v>
      </c>
      <c r="B41">
        <v>2018</v>
      </c>
      <c r="C41" s="6">
        <v>7040</v>
      </c>
      <c r="D41" s="1">
        <v>43251</v>
      </c>
      <c r="E41" s="6">
        <v>7882</v>
      </c>
      <c r="F41" s="10">
        <f>Table24[[#This Row],[expTotal]]-Table24[[#This Row],[expMining]]</f>
        <v>7882</v>
      </c>
      <c r="G41" t="s">
        <v>44</v>
      </c>
      <c r="H41" s="6">
        <v>6004</v>
      </c>
      <c r="I41" s="6">
        <v>0</v>
      </c>
      <c r="J41" s="6">
        <v>0</v>
      </c>
      <c r="K41" s="6">
        <v>1478</v>
      </c>
      <c r="L41" s="6">
        <v>400</v>
      </c>
      <c r="M41" s="6">
        <v>0</v>
      </c>
    </row>
    <row r="42" spans="1:13" x14ac:dyDescent="0.25">
      <c r="A42" t="s">
        <v>48</v>
      </c>
      <c r="B42">
        <v>2017</v>
      </c>
      <c r="C42" s="6">
        <v>7040</v>
      </c>
      <c r="D42" s="1">
        <v>42881</v>
      </c>
      <c r="E42" s="6">
        <v>8516</v>
      </c>
      <c r="F42" s="10">
        <f>Table24[[#This Row],[expTotal]]-Table24[[#This Row],[expMining]]</f>
        <v>8516</v>
      </c>
      <c r="G42" t="s">
        <v>44</v>
      </c>
      <c r="H42" s="6">
        <v>6491</v>
      </c>
      <c r="I42" s="6">
        <v>0</v>
      </c>
      <c r="J42" s="6">
        <v>0</v>
      </c>
      <c r="K42" s="6">
        <v>617</v>
      </c>
      <c r="L42" s="6">
        <v>1408</v>
      </c>
      <c r="M42" s="6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3BE22-4561-4443-9F42-374B6AEDFDC8}">
  <dimension ref="A1:C10"/>
  <sheetViews>
    <sheetView workbookViewId="0">
      <selection activeCell="G6" sqref="G6"/>
    </sheetView>
  </sheetViews>
  <sheetFormatPr defaultRowHeight="15" x14ac:dyDescent="0.25"/>
  <cols>
    <col min="1" max="1" width="13.42578125" bestFit="1" customWidth="1"/>
    <col min="2" max="2" width="19.7109375" bestFit="1" customWidth="1"/>
    <col min="3" max="3" width="15.5703125" bestFit="1" customWidth="1"/>
  </cols>
  <sheetData>
    <row r="1" spans="1:3" x14ac:dyDescent="0.25">
      <c r="A1" s="7" t="s">
        <v>82</v>
      </c>
      <c r="B1" t="s">
        <v>93</v>
      </c>
    </row>
    <row r="3" spans="1:3" x14ac:dyDescent="0.25">
      <c r="A3" s="7" t="s">
        <v>94</v>
      </c>
      <c r="B3" t="s">
        <v>96</v>
      </c>
      <c r="C3" t="s">
        <v>97</v>
      </c>
    </row>
    <row r="4" spans="1:3" x14ac:dyDescent="0.25">
      <c r="A4" s="8" t="s">
        <v>56</v>
      </c>
      <c r="B4" s="9">
        <v>120000</v>
      </c>
      <c r="C4" s="9">
        <v>133155</v>
      </c>
    </row>
    <row r="5" spans="1:3" x14ac:dyDescent="0.25">
      <c r="A5" s="8" t="s">
        <v>34</v>
      </c>
      <c r="B5" s="9">
        <v>9167</v>
      </c>
      <c r="C5" s="9">
        <v>4356</v>
      </c>
    </row>
    <row r="6" spans="1:3" x14ac:dyDescent="0.25">
      <c r="A6" s="8" t="s">
        <v>73</v>
      </c>
      <c r="B6" s="9">
        <v>1760167</v>
      </c>
      <c r="C6" s="9">
        <v>4119603</v>
      </c>
    </row>
    <row r="7" spans="1:3" x14ac:dyDescent="0.25">
      <c r="A7" s="8" t="s">
        <v>63</v>
      </c>
      <c r="B7" s="9">
        <v>90000</v>
      </c>
      <c r="C7" s="9">
        <v>91838</v>
      </c>
    </row>
    <row r="8" spans="1:3" x14ac:dyDescent="0.25">
      <c r="A8" s="8" t="s">
        <v>67</v>
      </c>
      <c r="B8" s="9">
        <v>32854</v>
      </c>
      <c r="C8" s="9">
        <v>46187</v>
      </c>
    </row>
    <row r="9" spans="1:3" x14ac:dyDescent="0.25">
      <c r="A9" s="8" t="s">
        <v>48</v>
      </c>
      <c r="B9" s="9">
        <v>55734</v>
      </c>
      <c r="C9" s="9">
        <v>72414</v>
      </c>
    </row>
    <row r="10" spans="1:3" x14ac:dyDescent="0.25">
      <c r="A10" s="8" t="s">
        <v>95</v>
      </c>
      <c r="B10" s="9">
        <v>2067922</v>
      </c>
      <c r="C10" s="9">
        <v>4467553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DD55D1-99CE-4605-89C7-396CCBD1281B}"/>
</file>

<file path=customXml/itemProps2.xml><?xml version="1.0" encoding="utf-8"?>
<ds:datastoreItem xmlns:ds="http://schemas.openxmlformats.org/officeDocument/2006/customXml" ds:itemID="{C93D8CDD-B0B3-4F50-AECE-9B12FAB9FE23}"/>
</file>

<file path=customXml/itemProps3.xml><?xml version="1.0" encoding="utf-8"?>
<ds:datastoreItem xmlns:ds="http://schemas.openxmlformats.org/officeDocument/2006/customXml" ds:itemID="{DF5C1A80-71AE-4D34-BFC2-0FD0C1EDF2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AllTenements</vt:lpstr>
      <vt:lpstr>ExpenditureHistory</vt:lpstr>
      <vt:lpstr>ExpenditureHistoryNoMining</vt:lpstr>
      <vt:lpstr>Pivot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Smith</dc:creator>
  <cp:lastModifiedBy>Mike Smith</cp:lastModifiedBy>
  <dcterms:created xsi:type="dcterms:W3CDTF">2024-11-26T01:19:16Z</dcterms:created>
  <dcterms:modified xsi:type="dcterms:W3CDTF">2024-11-26T02:31:33Z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